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Tables/pivotTable4.xml" ContentType="application/vnd.openxmlformats-officedocument.spreadsheetml.pivotTabl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pivotTables/pivotTable16.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Records2.xml" ContentType="application/vnd.openxmlformats-officedocument.spreadsheetml.pivotCacheRecords+xml"/>
  <Override PartName="/xl/pivotCache/pivotCacheDefinition2.xml" ContentType="application/vnd.openxmlformats-officedocument.spreadsheetml.pivotCacheDefinition+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hidePivotFieldList="1" defaultThemeVersion="166925"/>
  <mc:AlternateContent xmlns:mc="http://schemas.openxmlformats.org/markup-compatibility/2006">
    <mc:Choice Requires="x15">
      <x15ac:absPath xmlns:x15ac="http://schemas.microsoft.com/office/spreadsheetml/2010/11/ac" url="https://d.docs.live.net/faebe1cc5c4cf5a7/Documentos/1 Minjusticia/2025/"/>
    </mc:Choice>
  </mc:AlternateContent>
  <xr:revisionPtr revIDLastSave="93" documentId="8_{326BB9EC-B9E1-4925-9FAD-9314F5B4B0B6}" xr6:coauthVersionLast="47" xr6:coauthVersionMax="47" xr10:uidLastSave="{AC5340EA-DE60-482E-B18D-79E2AB9CBED0}"/>
  <bookViews>
    <workbookView xWindow="60" yWindow="3120" windowWidth="28740" windowHeight="11700" firstSheet="2" activeTab="2" xr2:uid="{00000000-000D-0000-FFFF-FFFF00000000}"/>
  </bookViews>
  <sheets>
    <sheet name="Clasificación" sheetId="3" r:id="rId1"/>
    <sheet name="5283-2T" sheetId="1" r:id="rId2"/>
    <sheet name="5283-2" sheetId="2" r:id="rId3"/>
    <sheet name="Componentes" sheetId="5" r:id="rId4"/>
    <sheet name="Instructivo" sheetId="4" r:id="rId5"/>
  </sheets>
  <definedNames>
    <definedName name="_xlnm._FilterDatabase" localSheetId="2" hidden="1">'5283-2'!$A$1:$AL$49</definedName>
  </definedNames>
  <calcPr calcId="191028"/>
  <pivotCaches>
    <pivotCache cacheId="0" r:id="rId6"/>
    <pivotCache cacheId="1" r:id="rId7"/>
  </pivotCaches>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98" i="2" l="1"/>
  <c r="M2" i="2"/>
  <c r="N60" i="2"/>
  <c r="N103" i="2"/>
  <c r="AB114" i="2" l="1"/>
  <c r="AC114" i="2" s="1"/>
  <c r="AB115" i="2"/>
  <c r="AB116" i="2"/>
  <c r="AB117" i="2"/>
  <c r="AB118" i="2"/>
  <c r="AB113" i="2"/>
  <c r="U117" i="2"/>
  <c r="W117" i="2" s="1"/>
  <c r="U113" i="2"/>
  <c r="W113" i="2" s="1"/>
  <c r="M118" i="2"/>
  <c r="N118" i="2" s="1"/>
  <c r="M115" i="2"/>
  <c r="N115" i="2" s="1"/>
  <c r="M116" i="2"/>
  <c r="N116" i="2" s="1"/>
  <c r="M117" i="2"/>
  <c r="N117" i="2" s="1"/>
  <c r="M114" i="2"/>
  <c r="N114" i="2" s="1"/>
  <c r="M113" i="2"/>
  <c r="N113" i="2" s="1"/>
  <c r="AC118" i="2"/>
  <c r="Y118" i="2"/>
  <c r="U118" i="2"/>
  <c r="W118" i="2" s="1"/>
  <c r="Q118" i="2"/>
  <c r="AC117" i="2"/>
  <c r="Y117" i="2"/>
  <c r="Q117" i="2"/>
  <c r="AC116" i="2"/>
  <c r="Y116" i="2"/>
  <c r="U116" i="2"/>
  <c r="W116" i="2" s="1"/>
  <c r="Q116" i="2"/>
  <c r="AC115" i="2"/>
  <c r="Y115" i="2"/>
  <c r="U115" i="2"/>
  <c r="W115" i="2" s="1"/>
  <c r="Q115" i="2"/>
  <c r="Y114" i="2"/>
  <c r="U114" i="2"/>
  <c r="W114" i="2" s="1"/>
  <c r="Q114" i="2"/>
  <c r="E118" i="2"/>
  <c r="AC113" i="2"/>
  <c r="Y113" i="2"/>
  <c r="Z113" i="2" s="1"/>
  <c r="Y111" i="2"/>
  <c r="S111" i="2"/>
  <c r="Y110" i="2"/>
  <c r="S110" i="2"/>
  <c r="P110" i="2"/>
  <c r="Y109" i="2"/>
  <c r="S109" i="2"/>
  <c r="Y108" i="2"/>
  <c r="S108" i="2"/>
  <c r="Y107" i="2"/>
  <c r="S107" i="2"/>
  <c r="Y106" i="2"/>
  <c r="S106" i="2"/>
  <c r="Y105" i="2"/>
  <c r="S105" i="2"/>
  <c r="M89" i="2"/>
  <c r="Q113" i="2" l="1"/>
  <c r="Z115" i="2"/>
  <c r="Z118" i="2"/>
  <c r="Z114" i="2"/>
  <c r="Z116" i="2"/>
  <c r="Z117" i="2"/>
  <c r="T113" i="2"/>
  <c r="T114" i="2"/>
  <c r="T115" i="2"/>
  <c r="T116" i="2"/>
  <c r="T117" i="2"/>
  <c r="T118" i="2"/>
  <c r="M105" i="2"/>
  <c r="M104" i="2"/>
  <c r="M111" i="2"/>
  <c r="N111" i="2" s="1"/>
  <c r="M110" i="2"/>
  <c r="M109" i="2"/>
  <c r="M107" i="2"/>
  <c r="M108" i="2"/>
  <c r="M106" i="2"/>
  <c r="AG111" i="2"/>
  <c r="AB111" i="2"/>
  <c r="AG110" i="2" l="1"/>
  <c r="AB110" i="2"/>
  <c r="N110" i="2"/>
  <c r="AF111" i="2" s="1"/>
  <c r="AG109" i="2"/>
  <c r="AF109" i="2"/>
  <c r="AB109" i="2"/>
  <c r="N109" i="2"/>
  <c r="AF110" i="2" s="1"/>
  <c r="AG108" i="2"/>
  <c r="AB108" i="2"/>
  <c r="N108" i="2"/>
  <c r="AG107" i="2"/>
  <c r="AB107" i="2"/>
  <c r="N107" i="2"/>
  <c r="AF108" i="2" s="1"/>
  <c r="AG106" i="2"/>
  <c r="AB106" i="2"/>
  <c r="N106" i="2"/>
  <c r="AF107" i="2" s="1"/>
  <c r="AG105" i="2"/>
  <c r="AB105" i="2"/>
  <c r="N105" i="2"/>
  <c r="AF106" i="2" s="1"/>
  <c r="AG104" i="2"/>
  <c r="AB104" i="2"/>
  <c r="Y104" i="2"/>
  <c r="N104" i="2"/>
  <c r="AF105" i="2" s="1"/>
  <c r="M99" i="2"/>
  <c r="M98" i="2"/>
  <c r="M103" i="2"/>
  <c r="AG103" i="2"/>
  <c r="AB103" i="2"/>
  <c r="Y103" i="2"/>
  <c r="AF104" i="2"/>
  <c r="N96" i="2"/>
  <c r="AB102" i="2"/>
  <c r="Y102" i="2"/>
  <c r="M102" i="2"/>
  <c r="N102" i="2" s="1"/>
  <c r="AF103" i="2" s="1"/>
  <c r="N101" i="2"/>
  <c r="Z70" i="2" l="1"/>
  <c r="T70" i="2"/>
  <c r="N2" i="2"/>
  <c r="M95" i="2"/>
  <c r="N94" i="2"/>
  <c r="N88" i="2"/>
  <c r="N90" i="2"/>
  <c r="N91" i="2"/>
  <c r="N85" i="2"/>
  <c r="N84" i="2"/>
  <c r="N83" i="2"/>
  <c r="N87" i="2"/>
  <c r="N82" i="2"/>
  <c r="N81" i="2"/>
  <c r="N78" i="2"/>
  <c r="N79" i="2"/>
  <c r="N80" i="2"/>
  <c r="N77" i="2"/>
  <c r="N76" i="2"/>
  <c r="Q76" i="2" l="1"/>
  <c r="R76" i="2"/>
  <c r="S76" i="2"/>
  <c r="S91" i="2"/>
  <c r="R88" i="2"/>
  <c r="S88" i="2"/>
  <c r="S87" i="2"/>
  <c r="S83" i="2"/>
  <c r="S84" i="2"/>
  <c r="S85" i="2"/>
  <c r="S82" i="2"/>
  <c r="S81" i="2"/>
  <c r="M101" i="2" l="1"/>
  <c r="M100" i="2"/>
  <c r="M97" i="2"/>
  <c r="AB98" i="2"/>
  <c r="S97" i="2"/>
  <c r="R82" i="2"/>
  <c r="M87" i="2" l="1"/>
  <c r="Q87" i="2"/>
  <c r="R87" i="2"/>
  <c r="Y87" i="2"/>
  <c r="AC87" i="2"/>
  <c r="T87" i="2" l="1"/>
  <c r="U87" i="2"/>
  <c r="W87" i="2" s="1"/>
  <c r="Z87" i="2"/>
  <c r="M82" i="2" l="1"/>
  <c r="N97" i="2" l="1"/>
  <c r="M86" i="2"/>
  <c r="M94" i="2"/>
  <c r="M93" i="2"/>
  <c r="N93" i="2" s="1"/>
  <c r="M92" i="2"/>
  <c r="N92" i="2" s="1"/>
  <c r="N89" i="2"/>
  <c r="M88" i="2"/>
  <c r="M84" i="2"/>
  <c r="M85" i="2"/>
  <c r="M83" i="2"/>
  <c r="M90" i="2"/>
  <c r="M91" i="2"/>
  <c r="M81" i="2"/>
  <c r="M78" i="2"/>
  <c r="M79" i="2"/>
  <c r="M80" i="2"/>
  <c r="M77" i="2"/>
  <c r="M76" i="2"/>
  <c r="AB100" i="2"/>
  <c r="AC100" i="2" s="1"/>
  <c r="AB99" i="2"/>
  <c r="AC99" i="2" s="1"/>
  <c r="Y99" i="2"/>
  <c r="S99" i="2"/>
  <c r="P99" i="2"/>
  <c r="Q99" i="2" s="1"/>
  <c r="AF102" i="2"/>
  <c r="N100" i="2"/>
  <c r="AF101" i="2" s="1"/>
  <c r="AG102" i="2"/>
  <c r="AB101" i="2"/>
  <c r="AC101" i="2" s="1"/>
  <c r="T101" i="2"/>
  <c r="Q101" i="2"/>
  <c r="AG101" i="2"/>
  <c r="N99" i="2"/>
  <c r="AF100" i="2" s="1"/>
  <c r="AF99" i="2"/>
  <c r="AB97" i="2"/>
  <c r="AC97" i="2" s="1"/>
  <c r="Y97" i="2"/>
  <c r="Z97" i="2" s="1"/>
  <c r="Q97" i="2"/>
  <c r="M96" i="2"/>
  <c r="AF97" i="2" s="1"/>
  <c r="N95" i="2"/>
  <c r="AG100" i="2"/>
  <c r="Y100" i="2"/>
  <c r="S100" i="2"/>
  <c r="P100" i="2"/>
  <c r="Q100" i="2" s="1"/>
  <c r="AG99" i="2"/>
  <c r="AC98" i="2"/>
  <c r="T98" i="2"/>
  <c r="Q98" i="2"/>
  <c r="AG97" i="2"/>
  <c r="AB96" i="2"/>
  <c r="AC96" i="2" s="1"/>
  <c r="T96" i="2"/>
  <c r="P96" i="2"/>
  <c r="Q96" i="2" s="1"/>
  <c r="AG96" i="2"/>
  <c r="AB95" i="2"/>
  <c r="AC95" i="2" s="1"/>
  <c r="Y95" i="2"/>
  <c r="P95" i="2"/>
  <c r="Q95" i="2" s="1"/>
  <c r="AC86" i="2"/>
  <c r="Q86" i="2"/>
  <c r="AC94" i="2"/>
  <c r="Q94" i="2"/>
  <c r="AC93" i="2"/>
  <c r="Q93" i="2"/>
  <c r="AC92" i="2"/>
  <c r="AC91" i="2"/>
  <c r="R91" i="2"/>
  <c r="Q91" i="2"/>
  <c r="AC90" i="2"/>
  <c r="U90" i="2"/>
  <c r="W90" i="2" s="1"/>
  <c r="R81" i="2"/>
  <c r="T81" i="2" s="1"/>
  <c r="Y77" i="2"/>
  <c r="Y78" i="2"/>
  <c r="Y79" i="2"/>
  <c r="Y80" i="2"/>
  <c r="Y81" i="2"/>
  <c r="Z82" i="2"/>
  <c r="Z88" i="2"/>
  <c r="Y76" i="2"/>
  <c r="AC88" i="2"/>
  <c r="S77" i="2"/>
  <c r="U77" i="2" s="1"/>
  <c r="W77" i="2" s="1"/>
  <c r="S78" i="2"/>
  <c r="S79" i="2"/>
  <c r="S80" i="2"/>
  <c r="Q81" i="2"/>
  <c r="Q82" i="2"/>
  <c r="Q83" i="2"/>
  <c r="Q84" i="2"/>
  <c r="AB89" i="2"/>
  <c r="AC89" i="2" s="1"/>
  <c r="R89" i="2"/>
  <c r="E77" i="2"/>
  <c r="E78" i="2" s="1"/>
  <c r="E79" i="2" s="1"/>
  <c r="E80" i="2" s="1"/>
  <c r="E81" i="2" s="1"/>
  <c r="E82" i="2" s="1"/>
  <c r="E83" i="2" s="1"/>
  <c r="E84" i="2" s="1"/>
  <c r="E85" i="2" s="1"/>
  <c r="E89" i="2" s="1"/>
  <c r="E87" i="2" s="1"/>
  <c r="AC81" i="2"/>
  <c r="AC85" i="2"/>
  <c r="R85" i="2"/>
  <c r="AC84" i="2"/>
  <c r="R84" i="2"/>
  <c r="AC83" i="2"/>
  <c r="R83" i="2"/>
  <c r="AC82" i="2"/>
  <c r="T82" i="2"/>
  <c r="AC80" i="2"/>
  <c r="R80" i="2"/>
  <c r="AC79" i="2"/>
  <c r="R79" i="2"/>
  <c r="AC78" i="2"/>
  <c r="R78" i="2"/>
  <c r="AC77" i="2"/>
  <c r="R77" i="2"/>
  <c r="AC76" i="2"/>
  <c r="M70" i="2"/>
  <c r="P70" i="2"/>
  <c r="Q70" i="2" l="1"/>
  <c r="U70" i="2"/>
  <c r="W70" i="2" s="1"/>
  <c r="AF96" i="2"/>
  <c r="Z96" i="2"/>
  <c r="E88" i="2"/>
  <c r="E90" i="2" s="1"/>
  <c r="E91" i="2" s="1"/>
  <c r="E92" i="2" s="1"/>
  <c r="E93" i="2" s="1"/>
  <c r="E94" i="2" s="1"/>
  <c r="E86" i="2" s="1"/>
  <c r="E95" i="2" s="1"/>
  <c r="E96" i="2" s="1"/>
  <c r="E97" i="2" s="1"/>
  <c r="E98" i="2" s="1"/>
  <c r="E99" i="2" s="1"/>
  <c r="Z100" i="2"/>
  <c r="U99" i="2"/>
  <c r="W99" i="2" s="1"/>
  <c r="U97" i="2"/>
  <c r="W97" i="2" s="1"/>
  <c r="Z99" i="2"/>
  <c r="Z86" i="2"/>
  <c r="T99" i="2"/>
  <c r="Z101" i="2"/>
  <c r="Z80" i="2"/>
  <c r="Z79" i="2"/>
  <c r="U101" i="2"/>
  <c r="W101" i="2" s="1"/>
  <c r="T97" i="2"/>
  <c r="Z98" i="2"/>
  <c r="U93" i="2"/>
  <c r="W93" i="2" s="1"/>
  <c r="U82" i="2"/>
  <c r="W82" i="2" s="1"/>
  <c r="Q78" i="2"/>
  <c r="U86" i="2"/>
  <c r="W86" i="2" s="1"/>
  <c r="U96" i="2"/>
  <c r="W96" i="2" s="1"/>
  <c r="U94" i="2"/>
  <c r="W94" i="2" s="1"/>
  <c r="T90" i="2"/>
  <c r="Z90" i="2"/>
  <c r="Z92" i="2"/>
  <c r="T92" i="2"/>
  <c r="U92" i="2"/>
  <c r="W92" i="2" s="1"/>
  <c r="Q90" i="2"/>
  <c r="U98" i="2"/>
  <c r="W98" i="2" s="1"/>
  <c r="Q92" i="2"/>
  <c r="T100" i="2"/>
  <c r="U91" i="2"/>
  <c r="W91" i="2" s="1"/>
  <c r="U100" i="2"/>
  <c r="W100" i="2" s="1"/>
  <c r="T86" i="2"/>
  <c r="S95" i="2"/>
  <c r="U95" i="2" s="1"/>
  <c r="W95" i="2" s="1"/>
  <c r="E100" i="2"/>
  <c r="E101" i="2" s="1"/>
  <c r="E102" i="2" s="1"/>
  <c r="E103" i="2" s="1"/>
  <c r="E104" i="2" s="1"/>
  <c r="E105" i="2" s="1"/>
  <c r="E106" i="2" s="1"/>
  <c r="E107" i="2" s="1"/>
  <c r="E108" i="2" s="1"/>
  <c r="E109" i="2" s="1"/>
  <c r="E110" i="2" s="1"/>
  <c r="E111" i="2" s="1"/>
  <c r="Z84" i="2"/>
  <c r="Z78" i="2"/>
  <c r="Z76" i="2"/>
  <c r="Z89" i="2"/>
  <c r="Z85" i="2"/>
  <c r="Z83" i="2"/>
  <c r="Q80" i="2"/>
  <c r="Q89" i="2"/>
  <c r="T89" i="2"/>
  <c r="Q79" i="2"/>
  <c r="T79" i="2"/>
  <c r="Q77" i="2"/>
  <c r="Q85" i="2"/>
  <c r="T77" i="2"/>
  <c r="T85" i="2"/>
  <c r="U85" i="2"/>
  <c r="W85" i="2" s="1"/>
  <c r="T76" i="2"/>
  <c r="U89" i="2"/>
  <c r="W89" i="2" s="1"/>
  <c r="U81" i="2"/>
  <c r="W81" i="2" s="1"/>
  <c r="Z81" i="2"/>
  <c r="T80" i="2"/>
  <c r="Z77" i="2"/>
  <c r="T78" i="2"/>
  <c r="U80" i="2"/>
  <c r="W80" i="2" s="1"/>
  <c r="U79" i="2"/>
  <c r="W79" i="2" s="1"/>
  <c r="U78" i="2"/>
  <c r="W78" i="2" s="1"/>
  <c r="U76" i="2"/>
  <c r="W76" i="2" s="1"/>
  <c r="AB70" i="2"/>
  <c r="AC70" i="2" s="1"/>
  <c r="M69" i="2"/>
  <c r="E70" i="2"/>
  <c r="U69" i="2"/>
  <c r="W69" i="2" s="1"/>
  <c r="Q69" i="2"/>
  <c r="S68" i="2"/>
  <c r="M68" i="2"/>
  <c r="AB69" i="2"/>
  <c r="AC69" i="2" s="1"/>
  <c r="T69" i="2"/>
  <c r="AC68" i="2"/>
  <c r="R68" i="2"/>
  <c r="N65" i="2"/>
  <c r="Z91" i="2" l="1"/>
  <c r="Z93" i="2"/>
  <c r="T93" i="2"/>
  <c r="T94" i="2"/>
  <c r="U84" i="2"/>
  <c r="W84" i="2" s="1"/>
  <c r="T84" i="2"/>
  <c r="T95" i="2"/>
  <c r="Z94" i="2"/>
  <c r="Z95" i="2"/>
  <c r="T91" i="2"/>
  <c r="U83" i="2"/>
  <c r="W83" i="2" s="1"/>
  <c r="T83" i="2"/>
  <c r="Z69" i="2"/>
  <c r="Z68" i="2"/>
  <c r="U68" i="2"/>
  <c r="W68" i="2" s="1"/>
  <c r="Q68" i="2"/>
  <c r="T68" i="2"/>
  <c r="N67" i="2"/>
  <c r="M67" i="2"/>
  <c r="AB67" i="2" l="1"/>
  <c r="AC67" i="2" s="1"/>
  <c r="S67" i="2"/>
  <c r="R67" i="2"/>
  <c r="U67" i="2" l="1"/>
  <c r="W67" i="2" s="1"/>
  <c r="Z67" i="2"/>
  <c r="Q67" i="2"/>
  <c r="T67" i="2"/>
  <c r="N53" i="2"/>
  <c r="N54" i="2"/>
  <c r="N55" i="2"/>
  <c r="N52" i="2"/>
  <c r="N51" i="2" l="1"/>
  <c r="N66" i="2"/>
  <c r="N64" i="2"/>
  <c r="N63" i="2"/>
  <c r="N62" i="2"/>
  <c r="N61" i="2"/>
  <c r="N59" i="2"/>
  <c r="N58" i="2"/>
  <c r="N57" i="2"/>
  <c r="N56" i="2"/>
  <c r="Z65" i="2"/>
  <c r="Y66" i="2"/>
  <c r="S66" i="2"/>
  <c r="AC65" i="2"/>
  <c r="AB66" i="2"/>
  <c r="AC66" i="2"/>
  <c r="P65" i="2"/>
  <c r="Z66" i="2" l="1"/>
  <c r="S63" i="2"/>
  <c r="S62" i="2"/>
  <c r="S58" i="2"/>
  <c r="S59" i="2"/>
  <c r="S60" i="2"/>
  <c r="S57" i="2"/>
  <c r="S52" i="2"/>
  <c r="S53" i="2"/>
  <c r="S54" i="2"/>
  <c r="S55" i="2"/>
  <c r="S51" i="2"/>
  <c r="P5" i="2" l="1"/>
  <c r="Q5" i="2" s="1"/>
  <c r="S5" i="2"/>
  <c r="T5" i="2" s="1"/>
  <c r="Y47" i="2"/>
  <c r="U5" i="2" l="1"/>
  <c r="P35" i="2"/>
  <c r="Y34" i="2"/>
  <c r="Y32" i="2"/>
  <c r="Y31" i="2"/>
  <c r="Y30" i="2"/>
  <c r="Q58" i="2" l="1"/>
  <c r="R58" i="2"/>
  <c r="Q59" i="2"/>
  <c r="R59" i="2"/>
  <c r="E3" i="2" l="1"/>
  <c r="E51" i="2"/>
  <c r="E52" i="2" s="1"/>
  <c r="E53" i="2" s="1"/>
  <c r="E54" i="2" s="1"/>
  <c r="E55" i="2" s="1"/>
  <c r="E56" i="2" s="1"/>
  <c r="E57" i="2" s="1"/>
  <c r="E58" i="2" s="1"/>
  <c r="E59" i="2" s="1"/>
  <c r="E60" i="2" s="1"/>
  <c r="E61" i="2" s="1"/>
  <c r="E62" i="2" s="1"/>
  <c r="E63" i="2" s="1"/>
  <c r="E64" i="2" s="1"/>
  <c r="AB52" i="2" l="1"/>
  <c r="AC52" i="2" s="1"/>
  <c r="AB53" i="2"/>
  <c r="AC53" i="2" s="1"/>
  <c r="AB54" i="2"/>
  <c r="AC54" i="2" s="1"/>
  <c r="AB55" i="2"/>
  <c r="AC55" i="2" s="1"/>
  <c r="AB56" i="2"/>
  <c r="AC56" i="2" s="1"/>
  <c r="AB57" i="2"/>
  <c r="AC57" i="2" s="1"/>
  <c r="AB58" i="2"/>
  <c r="AC58" i="2" s="1"/>
  <c r="AB59" i="2"/>
  <c r="AC59" i="2" s="1"/>
  <c r="AC60" i="2"/>
  <c r="AB61" i="2"/>
  <c r="AC61" i="2" s="1"/>
  <c r="AB62" i="2"/>
  <c r="AC62" i="2" s="1"/>
  <c r="AB63" i="2"/>
  <c r="AC63" i="2" s="1"/>
  <c r="AB64" i="2"/>
  <c r="AC64" i="2" s="1"/>
  <c r="AC51" i="2"/>
  <c r="Z51" i="2"/>
  <c r="R52" i="2"/>
  <c r="R53" i="2"/>
  <c r="U53" i="2" s="1"/>
  <c r="W53" i="2" s="1"/>
  <c r="R54" i="2"/>
  <c r="R55" i="2"/>
  <c r="T56" i="2"/>
  <c r="R57" i="2"/>
  <c r="T57" i="2" s="1"/>
  <c r="R60" i="2"/>
  <c r="R62" i="2"/>
  <c r="T62" i="2" s="1"/>
  <c r="R63" i="2"/>
  <c r="R51" i="2"/>
  <c r="Q52" i="2"/>
  <c r="Q53" i="2"/>
  <c r="Q54" i="2"/>
  <c r="Q55" i="2"/>
  <c r="Q56" i="2"/>
  <c r="Q57" i="2"/>
  <c r="Q60" i="2"/>
  <c r="Q61" i="2"/>
  <c r="Q62" i="2"/>
  <c r="Q63" i="2"/>
  <c r="Q64" i="2"/>
  <c r="Q51" i="2"/>
  <c r="U54" i="2" l="1"/>
  <c r="W54" i="2" s="1"/>
  <c r="T54" i="2"/>
  <c r="U63" i="2"/>
  <c r="W63" i="2" s="1"/>
  <c r="U59" i="2"/>
  <c r="W59" i="2" s="1"/>
  <c r="U55" i="2"/>
  <c r="W55" i="2" s="1"/>
  <c r="U58" i="2"/>
  <c r="W58" i="2" s="1"/>
  <c r="Z57" i="2"/>
  <c r="T53" i="2"/>
  <c r="Z56" i="2"/>
  <c r="U60" i="2"/>
  <c r="W60" i="2" s="1"/>
  <c r="T60" i="2"/>
  <c r="Z60" i="2"/>
  <c r="Z52" i="2"/>
  <c r="U52" i="2"/>
  <c r="W52" i="2" s="1"/>
  <c r="T52" i="2"/>
  <c r="U62" i="2"/>
  <c r="W62" i="2" s="1"/>
  <c r="U57" i="2"/>
  <c r="W57" i="2" s="1"/>
  <c r="Z53" i="2"/>
  <c r="U51" i="2"/>
  <c r="W51" i="2" s="1"/>
  <c r="Z63" i="2"/>
  <c r="Z59" i="2"/>
  <c r="Z55" i="2"/>
  <c r="U56" i="2"/>
  <c r="W56" i="2" s="1"/>
  <c r="Z62" i="2"/>
  <c r="Z58" i="2"/>
  <c r="Z54" i="2"/>
  <c r="S61" i="2"/>
  <c r="Z61" i="2" s="1"/>
  <c r="T58" i="2"/>
  <c r="T63" i="2"/>
  <c r="T59" i="2"/>
  <c r="T55" i="2"/>
  <c r="T51" i="2"/>
  <c r="T64" i="2" l="1"/>
  <c r="Z64" i="2"/>
  <c r="U64" i="2"/>
  <c r="W64" i="2" s="1"/>
  <c r="T61" i="2"/>
  <c r="U61" i="2"/>
  <c r="W61" i="2" s="1"/>
  <c r="M7" i="3" l="1"/>
  <c r="K13" i="1"/>
  <c r="J13" i="1"/>
  <c r="P31" i="1"/>
  <c r="N9" i="3"/>
  <c r="P23" i="1"/>
  <c r="N10" i="3" l="1"/>
  <c r="N8" i="3"/>
  <c r="AB49" i="2"/>
  <c r="AC49" i="2" s="1"/>
  <c r="Y49" i="2"/>
  <c r="S49" i="2"/>
  <c r="T49" i="2" s="1"/>
  <c r="P49" i="2"/>
  <c r="Q49" i="2" s="1"/>
  <c r="AB48" i="2"/>
  <c r="AC48" i="2" s="1"/>
  <c r="Y48" i="2"/>
  <c r="S48" i="2"/>
  <c r="P48" i="2"/>
  <c r="Q48" i="2" s="1"/>
  <c r="H7" i="3"/>
  <c r="Z49" i="2" l="1"/>
  <c r="U49" i="2"/>
  <c r="W49" i="2" s="1"/>
  <c r="U48" i="2"/>
  <c r="W48" i="2" s="1"/>
  <c r="Z48" i="2"/>
  <c r="T48" i="2"/>
  <c r="AB47" i="2"/>
  <c r="AC47" i="2" s="1"/>
  <c r="S47" i="2"/>
  <c r="P47" i="2"/>
  <c r="Q47" i="2" s="1"/>
  <c r="AB46" i="2"/>
  <c r="AC46" i="2" s="1"/>
  <c r="Y46" i="2"/>
  <c r="S46" i="2"/>
  <c r="P46" i="2"/>
  <c r="Q46" i="2" s="1"/>
  <c r="N46" i="2"/>
  <c r="AB45" i="2"/>
  <c r="AC45" i="2" s="1"/>
  <c r="Y45" i="2"/>
  <c r="S45" i="2"/>
  <c r="T45" i="2" s="1"/>
  <c r="P45" i="2"/>
  <c r="Q45" i="2" s="1"/>
  <c r="N45" i="2"/>
  <c r="AB44" i="2"/>
  <c r="AC44" i="2" s="1"/>
  <c r="Y44" i="2"/>
  <c r="S44" i="2"/>
  <c r="P44" i="2"/>
  <c r="Q44" i="2" s="1"/>
  <c r="N44" i="2"/>
  <c r="AB43" i="2"/>
  <c r="AC43" i="2" s="1"/>
  <c r="Y43" i="2"/>
  <c r="S43" i="2"/>
  <c r="T43" i="2" s="1"/>
  <c r="P43" i="2"/>
  <c r="Q43" i="2" s="1"/>
  <c r="AB42" i="2"/>
  <c r="AC42" i="2" s="1"/>
  <c r="Y42" i="2"/>
  <c r="S42" i="2"/>
  <c r="T42" i="2" s="1"/>
  <c r="P42" i="2"/>
  <c r="Q42" i="2" s="1"/>
  <c r="AB41" i="2"/>
  <c r="AC41" i="2" s="1"/>
  <c r="Y41" i="2"/>
  <c r="S41" i="2"/>
  <c r="T41" i="2" s="1"/>
  <c r="P41" i="2"/>
  <c r="Q41" i="2" s="1"/>
  <c r="AB40" i="2"/>
  <c r="AC40" i="2" s="1"/>
  <c r="Y40" i="2"/>
  <c r="S40" i="2"/>
  <c r="T40" i="2" s="1"/>
  <c r="P40" i="2"/>
  <c r="Q40" i="2" s="1"/>
  <c r="AB39" i="2"/>
  <c r="AC39" i="2" s="1"/>
  <c r="Y39" i="2"/>
  <c r="S39" i="2"/>
  <c r="P39" i="2"/>
  <c r="Q39" i="2" s="1"/>
  <c r="N39" i="2"/>
  <c r="AB38" i="2"/>
  <c r="AC38" i="2" s="1"/>
  <c r="Y38" i="2"/>
  <c r="S38" i="2"/>
  <c r="T38" i="2" s="1"/>
  <c r="P38" i="2"/>
  <c r="Q38" i="2" s="1"/>
  <c r="Z46" i="2" l="1"/>
  <c r="Z39" i="2"/>
  <c r="Z42" i="2"/>
  <c r="Z38" i="2"/>
  <c r="Z41" i="2"/>
  <c r="U45" i="2"/>
  <c r="W45" i="2" s="1"/>
  <c r="Z45" i="2"/>
  <c r="Z40" i="2"/>
  <c r="Z44" i="2"/>
  <c r="Z43" i="2"/>
  <c r="Z47" i="2"/>
  <c r="U43" i="2"/>
  <c r="W43" i="2" s="1"/>
  <c r="U44" i="2"/>
  <c r="W44" i="2" s="1"/>
  <c r="U42" i="2"/>
  <c r="W42" i="2" s="1"/>
  <c r="U40" i="2"/>
  <c r="W40" i="2" s="1"/>
  <c r="U39" i="2"/>
  <c r="W39" i="2" s="1"/>
  <c r="U46" i="2"/>
  <c r="W46" i="2" s="1"/>
  <c r="U38" i="2"/>
  <c r="W38" i="2" s="1"/>
  <c r="U41" i="2"/>
  <c r="W41" i="2" s="1"/>
  <c r="T44" i="2"/>
  <c r="T39" i="2"/>
  <c r="T47" i="2"/>
  <c r="U47" i="2"/>
  <c r="W47" i="2" s="1"/>
  <c r="T46" i="2"/>
  <c r="AB37" i="2" l="1"/>
  <c r="AC37" i="2" s="1"/>
  <c r="Y37" i="2"/>
  <c r="S37" i="2"/>
  <c r="P37" i="2"/>
  <c r="Q37" i="2" s="1"/>
  <c r="Z37" i="2" l="1"/>
  <c r="U37" i="2"/>
  <c r="W37" i="2" s="1"/>
  <c r="T37" i="2"/>
  <c r="C7" i="3" l="1"/>
  <c r="Y14" i="2"/>
  <c r="Y13" i="2"/>
  <c r="Y5" i="2"/>
  <c r="Y4" i="2"/>
  <c r="Y36" i="2"/>
  <c r="Y2" i="2"/>
  <c r="Y10" i="2"/>
  <c r="Y12" i="2"/>
  <c r="AC2" i="2"/>
  <c r="Y36" i="1" l="1"/>
  <c r="Y35" i="1"/>
  <c r="X34" i="1"/>
  <c r="V34" i="1"/>
  <c r="X31" i="1"/>
  <c r="V31" i="1"/>
  <c r="X30" i="1"/>
  <c r="V30" i="1"/>
  <c r="X27" i="1"/>
  <c r="V27" i="1"/>
  <c r="Y24" i="1"/>
  <c r="T24" i="1"/>
  <c r="V24" i="1" s="1"/>
  <c r="X24" i="1" s="1"/>
  <c r="Y23" i="1"/>
  <c r="X23" i="1"/>
  <c r="V23" i="1"/>
  <c r="T23" i="1"/>
  <c r="Y22" i="1"/>
  <c r="X22" i="1"/>
  <c r="V22" i="1"/>
  <c r="T22" i="1"/>
  <c r="X21" i="1"/>
  <c r="V21" i="1"/>
  <c r="Y20" i="1"/>
  <c r="X20" i="1"/>
  <c r="V20" i="1"/>
  <c r="T20" i="1"/>
  <c r="X17" i="1"/>
  <c r="V17" i="1"/>
  <c r="X16" i="1"/>
  <c r="V16" i="1"/>
  <c r="X15" i="1"/>
  <c r="V15" i="1"/>
  <c r="X14" i="1"/>
  <c r="V14" i="1"/>
  <c r="X11" i="1"/>
  <c r="V11" i="1"/>
  <c r="X10" i="1"/>
  <c r="V10" i="1"/>
  <c r="X9" i="1"/>
  <c r="V9" i="1"/>
  <c r="V8" i="1"/>
  <c r="R7" i="3"/>
  <c r="AG4" i="2"/>
  <c r="AG3" i="2"/>
  <c r="AG2" i="2"/>
  <c r="K26" i="1"/>
  <c r="Y21" i="1" l="1"/>
  <c r="T36" i="1"/>
  <c r="T21" i="1" l="1"/>
  <c r="AB36" i="2"/>
  <c r="AC36" i="2" s="1"/>
  <c r="S36" i="2"/>
  <c r="P36" i="2"/>
  <c r="Q36" i="2" s="1"/>
  <c r="N36" i="2"/>
  <c r="AB14" i="2"/>
  <c r="AC14" i="2" s="1"/>
  <c r="S14" i="2"/>
  <c r="T14" i="2" s="1"/>
  <c r="AB35" i="2"/>
  <c r="AC35" i="2" s="1"/>
  <c r="Y35" i="2"/>
  <c r="S35" i="2"/>
  <c r="Q35" i="2"/>
  <c r="AB34" i="2"/>
  <c r="AC34" i="2" s="1"/>
  <c r="S34" i="2"/>
  <c r="P34" i="2"/>
  <c r="Q34" i="2" s="1"/>
  <c r="AB33" i="2"/>
  <c r="AC33" i="2" s="1"/>
  <c r="S33" i="2"/>
  <c r="P33" i="2"/>
  <c r="Q33" i="2" s="1"/>
  <c r="U36" i="2" l="1"/>
  <c r="W36" i="2" s="1"/>
  <c r="Z36" i="2"/>
  <c r="T36" i="2"/>
  <c r="Z33" i="2"/>
  <c r="Z35" i="2"/>
  <c r="Z34" i="2"/>
  <c r="U35" i="2"/>
  <c r="W35" i="2" s="1"/>
  <c r="U34" i="2"/>
  <c r="W34" i="2" s="1"/>
  <c r="U33" i="2"/>
  <c r="W33" i="2" s="1"/>
  <c r="T35" i="2"/>
  <c r="T34" i="2"/>
  <c r="T33" i="2"/>
  <c r="B39" i="5"/>
  <c r="B29" i="5"/>
  <c r="B19" i="5"/>
  <c r="B9" i="5"/>
  <c r="B3" i="5" s="1"/>
  <c r="AC6" i="2"/>
  <c r="Z6" i="2"/>
  <c r="T6" i="2"/>
  <c r="P6" i="2"/>
  <c r="Q6" i="2" s="1"/>
  <c r="E32" i="1"/>
  <c r="D7" i="5"/>
  <c r="D17" i="5"/>
  <c r="D37" i="5"/>
  <c r="D27" i="5"/>
  <c r="U6" i="2" l="1"/>
  <c r="W6" i="2" s="1"/>
  <c r="Q25" i="2"/>
  <c r="T25" i="2"/>
  <c r="P14" i="2"/>
  <c r="N14" i="2"/>
  <c r="AB32" i="2"/>
  <c r="AC32" i="2" s="1"/>
  <c r="AB31" i="2"/>
  <c r="AC31" i="2" s="1"/>
  <c r="AB30" i="2"/>
  <c r="AC30" i="2" s="1"/>
  <c r="AB29" i="2"/>
  <c r="AC29" i="2" s="1"/>
  <c r="AB28" i="2"/>
  <c r="AC28" i="2" s="1"/>
  <c r="AB27" i="2"/>
  <c r="AC27" i="2" s="1"/>
  <c r="S32" i="2"/>
  <c r="S31" i="2"/>
  <c r="T31" i="2" s="1"/>
  <c r="S30" i="2"/>
  <c r="T30" i="2" s="1"/>
  <c r="S29" i="2"/>
  <c r="S28" i="2"/>
  <c r="S27" i="2"/>
  <c r="Q32" i="2"/>
  <c r="Q31" i="2"/>
  <c r="Q30" i="2"/>
  <c r="Q29" i="2"/>
  <c r="Q28" i="2"/>
  <c r="Q27" i="2"/>
  <c r="AC8" i="2"/>
  <c r="Z8" i="2"/>
  <c r="T8" i="2"/>
  <c r="P8" i="2"/>
  <c r="Q8" i="2" s="1"/>
  <c r="AB7" i="2"/>
  <c r="AC7" i="2" s="1"/>
  <c r="Z7" i="2"/>
  <c r="T7" i="2"/>
  <c r="P7" i="2"/>
  <c r="Q7" i="2" s="1"/>
  <c r="AB26" i="2"/>
  <c r="AC26" i="2" s="1"/>
  <c r="Z26" i="2"/>
  <c r="AB25" i="2"/>
  <c r="AC25" i="2" s="1"/>
  <c r="U26" i="2"/>
  <c r="W26" i="2" s="1"/>
  <c r="T26" i="2"/>
  <c r="Q26" i="2"/>
  <c r="AB24" i="2"/>
  <c r="AC24" i="2" s="1"/>
  <c r="S24" i="2"/>
  <c r="T24" i="2" s="1"/>
  <c r="P24" i="2"/>
  <c r="Q24" i="2" s="1"/>
  <c r="AB23" i="2"/>
  <c r="AC23" i="2" s="1"/>
  <c r="S23" i="2"/>
  <c r="T23" i="2" s="1"/>
  <c r="P23" i="2"/>
  <c r="Q23" i="2" s="1"/>
  <c r="AB22" i="2"/>
  <c r="AC22" i="2" s="1"/>
  <c r="S22" i="2"/>
  <c r="Z22" i="2" s="1"/>
  <c r="P22" i="2"/>
  <c r="AB21" i="2"/>
  <c r="AC21" i="2" s="1"/>
  <c r="S21" i="2"/>
  <c r="Z21" i="2" s="1"/>
  <c r="P21" i="2"/>
  <c r="Q21" i="2" s="1"/>
  <c r="AB20" i="2"/>
  <c r="AC20" i="2" s="1"/>
  <c r="S20" i="2"/>
  <c r="Z20" i="2" s="1"/>
  <c r="P20" i="2"/>
  <c r="Q20" i="2" s="1"/>
  <c r="AB19" i="2"/>
  <c r="AC19" i="2" s="1"/>
  <c r="T19" i="2"/>
  <c r="Q19" i="2"/>
  <c r="AB18" i="2"/>
  <c r="AC18" i="2" s="1"/>
  <c r="Q18" i="2"/>
  <c r="AB17" i="2"/>
  <c r="AC17" i="2" s="1"/>
  <c r="U17" i="2"/>
  <c r="W17" i="2" s="1"/>
  <c r="Q17" i="2"/>
  <c r="AB16" i="2"/>
  <c r="AC16" i="2" s="1"/>
  <c r="Q16" i="2"/>
  <c r="AB15" i="2"/>
  <c r="AC15" i="2" s="1"/>
  <c r="U15" i="2"/>
  <c r="W15" i="2" s="1"/>
  <c r="Q15" i="2"/>
  <c r="AB13" i="2"/>
  <c r="AC13" i="2" s="1"/>
  <c r="S13" i="2"/>
  <c r="P13" i="2"/>
  <c r="Q13" i="2" s="1"/>
  <c r="N13" i="2"/>
  <c r="AB12" i="2"/>
  <c r="AC12" i="2" s="1"/>
  <c r="S12" i="2"/>
  <c r="Q12" i="2"/>
  <c r="AB11" i="2"/>
  <c r="AC11" i="2" s="1"/>
  <c r="S11" i="2"/>
  <c r="P11" i="2"/>
  <c r="Q11" i="2" s="1"/>
  <c r="AB10" i="2"/>
  <c r="AC10" i="2" s="1"/>
  <c r="Q10" i="2"/>
  <c r="AB9" i="2"/>
  <c r="AC9" i="2" s="1"/>
  <c r="P9" i="2"/>
  <c r="Q9" i="2" s="1"/>
  <c r="AB5" i="2"/>
  <c r="AC5" i="2" s="1"/>
  <c r="AB4" i="2"/>
  <c r="AC4" i="2" s="1"/>
  <c r="S4" i="2"/>
  <c r="P4" i="2"/>
  <c r="N4" i="2"/>
  <c r="AF4" i="2" s="1"/>
  <c r="AB3" i="2"/>
  <c r="AC3" i="2" s="1"/>
  <c r="S3" i="2"/>
  <c r="Q3" i="2"/>
  <c r="AF3" i="2"/>
  <c r="Q2" i="2"/>
  <c r="AF2" i="2"/>
  <c r="K16" i="1"/>
  <c r="J16" i="1"/>
  <c r="K9" i="1"/>
  <c r="W8" i="1" s="1"/>
  <c r="P10" i="1"/>
  <c r="P11" i="1"/>
  <c r="P37" i="1"/>
  <c r="P15" i="1"/>
  <c r="P9" i="1"/>
  <c r="K25" i="1"/>
  <c r="P16" i="1"/>
  <c r="P14" i="1"/>
  <c r="P27" i="1"/>
  <c r="K27" i="1" l="1"/>
  <c r="K28" i="1"/>
  <c r="X8" i="1"/>
  <c r="P8" i="1"/>
  <c r="T4" i="2"/>
  <c r="Z14" i="2"/>
  <c r="U14" i="2"/>
  <c r="W14" i="2" s="1"/>
  <c r="Q14" i="2"/>
  <c r="U25" i="2"/>
  <c r="W25" i="2" s="1"/>
  <c r="Z25" i="2"/>
  <c r="Z16" i="2"/>
  <c r="U3" i="2"/>
  <c r="W3" i="2" s="1"/>
  <c r="U29" i="2"/>
  <c r="W29" i="2" s="1"/>
  <c r="Z31" i="2"/>
  <c r="Z32" i="2"/>
  <c r="U28" i="2"/>
  <c r="W28" i="2" s="1"/>
  <c r="Z30" i="2"/>
  <c r="T28" i="2"/>
  <c r="T29" i="2"/>
  <c r="Z27" i="2"/>
  <c r="Z28" i="2"/>
  <c r="Z29" i="2"/>
  <c r="U27" i="2"/>
  <c r="W27" i="2" s="1"/>
  <c r="U32" i="2"/>
  <c r="W32" i="2" s="1"/>
  <c r="U31" i="2"/>
  <c r="W31" i="2" s="1"/>
  <c r="T32" i="2"/>
  <c r="U30" i="2"/>
  <c r="W30" i="2" s="1"/>
  <c r="T27" i="2"/>
  <c r="U12" i="2"/>
  <c r="W12" i="2" s="1"/>
  <c r="U7" i="2"/>
  <c r="W7" i="2" s="1"/>
  <c r="U23" i="2"/>
  <c r="W23" i="2" s="1"/>
  <c r="T22" i="2"/>
  <c r="Z23" i="2"/>
  <c r="U8" i="2"/>
  <c r="W8" i="2" s="1"/>
  <c r="T11" i="2"/>
  <c r="U11" i="2"/>
  <c r="W11" i="2" s="1"/>
  <c r="T13" i="2"/>
  <c r="U13" i="2"/>
  <c r="W13" i="2" s="1"/>
  <c r="T9" i="2"/>
  <c r="U9" i="2"/>
  <c r="W9" i="2" s="1"/>
  <c r="U4" i="2"/>
  <c r="W4" i="2" s="1"/>
  <c r="Z17" i="2"/>
  <c r="Z12" i="2"/>
  <c r="Z4" i="2"/>
  <c r="Z11" i="2"/>
  <c r="U19" i="2"/>
  <c r="W19" i="2" s="1"/>
  <c r="Z19" i="2"/>
  <c r="Z13" i="2"/>
  <c r="Z9" i="2"/>
  <c r="Z15" i="2"/>
  <c r="U22" i="2"/>
  <c r="W22" i="2" s="1"/>
  <c r="U16" i="2"/>
  <c r="W16" i="2" s="1"/>
  <c r="T16" i="2"/>
  <c r="T3" i="2"/>
  <c r="S2" i="2"/>
  <c r="S10" i="2"/>
  <c r="T20" i="2"/>
  <c r="T12" i="2"/>
  <c r="T15" i="2"/>
  <c r="U24" i="2"/>
  <c r="W24" i="2" s="1"/>
  <c r="Q4" i="2"/>
  <c r="W5" i="2"/>
  <c r="T21" i="2"/>
  <c r="Q22" i="2"/>
  <c r="U20" i="2"/>
  <c r="W20" i="2" s="1"/>
  <c r="Z3" i="2"/>
  <c r="U21" i="2"/>
  <c r="W21" i="2" s="1"/>
  <c r="Z24" i="2"/>
  <c r="T17" i="2"/>
  <c r="P17" i="1"/>
  <c r="P34" i="1"/>
  <c r="Y8" i="1" l="1"/>
  <c r="T27" i="1"/>
  <c r="Y27" i="1"/>
  <c r="O8" i="1"/>
  <c r="Y34" i="1"/>
  <c r="T34" i="1"/>
  <c r="T17" i="1"/>
  <c r="Y17" i="1"/>
  <c r="T16" i="1"/>
  <c r="Y16" i="1"/>
  <c r="Y9" i="1"/>
  <c r="T9" i="1"/>
  <c r="Y15" i="1"/>
  <c r="T15" i="1"/>
  <c r="Y10" i="1"/>
  <c r="T10" i="1"/>
  <c r="Y14" i="1"/>
  <c r="T14" i="1"/>
  <c r="Y37" i="1"/>
  <c r="T37" i="1"/>
  <c r="T11" i="1"/>
  <c r="Y11" i="1"/>
  <c r="U2" i="2"/>
  <c r="W2" i="2" s="1"/>
  <c r="U10" i="2"/>
  <c r="W10" i="2" s="1"/>
  <c r="T10" i="2"/>
  <c r="Z2" i="2"/>
  <c r="Z5" i="2"/>
  <c r="Z18" i="2"/>
  <c r="U18" i="2"/>
  <c r="W18" i="2" s="1"/>
  <c r="T2" i="2"/>
  <c r="T18" i="2"/>
  <c r="Z10" i="2"/>
  <c r="T31" i="1" l="1"/>
  <c r="Y31" i="1"/>
  <c r="T30" i="1"/>
  <c r="Y3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tc={E28041B9-715C-4B98-9E16-00AF61255A16}</author>
    <author>tc={9A5E0CF1-2C3D-4965-9F73-8AB0A3E86C0B}</author>
    <author>tc={A0909B9A-871C-4957-8A08-3DD430E507B4}</author>
    <author>tc={95512B0D-3577-45B2-8D11-7AFFC3539AAB}</author>
    <author>tc={4162E607-B61D-4A1D-B819-724ABFB50A08}</author>
    <author>tc={2868E803-CC5A-4BF4-AE8A-1740CEEA6ECE}</author>
    <author>tc={B0D95981-55D0-49A0-A737-394104D80E13}</author>
    <author>tc={E8258B72-51FD-4D1E-9A4B-828C4B02820B}</author>
    <author>tc={99FC8480-AF0F-4B8C-A81F-46D231C657D1}</author>
    <author>tc={7F99198B-A993-468E-82A7-AD61674325CF}</author>
    <author>tc={E7F99F22-0FEE-456F-B3FD-A3441BCFE000}</author>
    <author>tc={A25F56EE-A2B4-438C-B7F9-58554540B843}</author>
    <author>tc={FD2A3BC7-7561-4D6C-8894-3C6F852003CD}</author>
    <author>tc={E7ED6E9E-7A62-426A-B537-85FF7CDC51AE}</author>
    <author>tc={93537233-C6C6-4E22-A90F-DF0324B79A76}</author>
    <author>tc={49CC19A2-5B51-4552-AB40-61F233438B6A}</author>
    <author>tc={FF9187B0-5CC2-4FC3-9001-67CD280FBB05}</author>
    <author>tc={2E8C0053-10DF-4F4D-A3B9-A46B5FADB19F}</author>
    <author>tc={6DF5A93B-8D39-4575-9146-206661F78402}</author>
    <author>tc={387A54B5-8DA9-4B59-BE2C-3CEDD3F6749C}</author>
    <author>tc={8822219E-F63F-46A5-B911-7B1A1F500287}</author>
    <author>tc={37BCC5F5-9266-4316-BD0D-A4082E546547}</author>
    <author>tc={9A258D21-8A03-4D32-ADCE-1F009917DB5D}</author>
    <author>tc={3FF101BB-DA00-47A3-A1EF-28F864495418}</author>
  </authors>
  <commentList>
    <comment ref="B7" authorId="0" shapeId="0" xr:uid="{00000000-0006-0000-0100-00000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Data nos informa si el volumen de compras y los tiempos son razonables.
Si tengo $10M de compras pendientes y 6 y no tengo compras planeadas o tengo todas LPI hay que actualizar la data.</t>
      </text>
    </comment>
    <comment ref="I7" authorId="1" shapeId="0" xr:uid="{00000000-0006-0000-0100-00000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Este indicador nos dice si está comprando por más o menos recursos de lo planeado.  
Generalmente en Colombia debido a la devaluación del COP se suele comprar por precios mas bajos a los estimados en el plan original.  
Menos de 100% indica un ahorro (que en principio podría usarse para otras cosas).
Más de 100% indica un sobrecosto y se requeriran mas fondos de los planeados.</t>
      </text>
    </comment>
    <comment ref="O7" authorId="2" shapeId="0" xr:uid="{00000000-0006-0000-0100-00000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Cada % de ahorros son posibles fondos diponibles para uso en otros procesos de comrpas.
Sobrecostos puede significar la necesidad de mejor planeación</t>
      </text>
    </comment>
    <comment ref="O8" authorId="3" shapeId="0" xr:uid="{00000000-0006-0000-0100-000004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Se adjudica por $ inferior a lo planeado</t>
      </text>
    </comment>
    <comment ref="I11" authorId="4" shapeId="0" xr:uid="{00000000-0006-0000-0100-000005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Indica el número de contratos, adiciones y reembolsos.   Da la pauta si el PA va a avanzando y haciendo compras. 
Banderas Rojas:
- No hay compras
- Hay muchas adiciones</t>
      </text>
    </comment>
    <comment ref="B12" authorId="5" shapeId="0" xr:uid="{00000000-0006-0000-0100-000006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Data informativa de la ultima version del plan. 
Si es muy antiguo significa que no estan haciendo la actuzliacion periodica recomendada.</t>
      </text>
    </comment>
    <comment ref="O13" authorId="6" shapeId="0" xr:uid="{00000000-0006-0000-0100-000007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Cada % que se mueve a ex post o sistema nacional, genera eficiencias en los equipos BID y Ejecutores ya que no se requiere dar NOB.</t>
      </text>
    </comment>
    <comment ref="B16" authorId="7" shapeId="0" xr:uid="{00000000-0006-0000-0100-000008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Provee indicador del volumen de trabajo en adquisiciones.</t>
      </text>
    </comment>
    <comment ref="I18" authorId="8" shapeId="0" xr:uid="{00000000-0006-0000-0100-000009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Indica número de compras pendientes y su monto. Esta dividido por trimestre y/o año si correponde. 
La meta es tener $0 compras de años y trimestres anteriores.</t>
      </text>
    </comment>
    <comment ref="O19" authorId="9" shapeId="0" xr:uid="{00000000-0006-0000-0100-00000A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Hay que promover que los planes estén al dia visualizando si hay compras pendientes de años anteriores -trimestres anteriores.</t>
      </text>
    </comment>
    <comment ref="B20" authorId="10" shapeId="0" xr:uid="{00000000-0006-0000-0100-00000B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Número de compras en cada plan de adquisiciones.  
Cuanto mas compras, mas recursos son necesarios. Se puede comprar entre proyectos.
Tambien incluye data informativa de la ultima version del plan. Si es muy antiguo significa que no estan haciendo la actuzliacion periodica recomendada.
De la misma manera se provee data del volumen de trabajo de ADQ (CO y Asesorias)</t>
      </text>
    </comment>
    <comment ref="B24" authorId="11" shapeId="0" xr:uid="{00000000-0006-0000-0100-00000C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Es importante esta columna se mantenga actualizada para ver efectivamente cuales son las compras previstas y en ejecución. 
Nos comunica el avance del proyecto.
Mas de 20% de cancelaciones denota desafíos de planeación. 
Muchas compras previstas con poco tiempo disponbiel son bandera roja en ejecución.
Ninguna compra prevista tambien es una Bandera roja si hay muchos fondos disponibles.</t>
      </text>
    </comment>
    <comment ref="O29" authorId="12" shapeId="0" xr:uid="{00000000-0006-0000-0100-00000D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que % de lo planeado se adjudicó.  La meta es 100% cada trimestre.  Cuanto más cercano a 100%, mejor es la planeación.</t>
      </text>
    </comment>
    <comment ref="I30" authorId="13" shapeId="0" xr:uid="{00000000-0006-0000-0100-00000E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Destaca las compras principales usando la regla 80/20.
La meta es hacer un monitoreo cercano y adjudicar el 20% del número de compras que representan el 80% de los montos de los contratos (futuros desembolsos)
El Pareto esta por Trimestre.  Bajo ADQ son las compras Pareto adjudicadas</t>
      </text>
    </comment>
    <comment ref="O33" authorId="14" shapeId="0" xr:uid="{00000000-0006-0000-0100-00000F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el promedio de cumplimiento de los procesos mas complejos con los tiempos esperados entre publicidad y adjudicación.</t>
      </text>
    </comment>
    <comment ref="B34" authorId="15" shapeId="0" xr:uid="{00000000-0006-0000-0100-000010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Detalle de la cantidad de procesos que se encuentran en los difrentes metodos de revisión:
1) Ex ante - Política Banco + NOV
2) Ex post - Política Banco
3) Sistema Nacional - Ley 80</t>
      </text>
    </comment>
    <comment ref="I39" authorId="16" shapeId="0" xr:uid="{00000000-0006-0000-0100-000011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el la diferencia entre las fechas planeadas para empezar un proceso y las fechas actuales en las que ha comenzado. 
La meta esperada es que el 75% de las publicaciones esten a tiempo.</t>
      </text>
    </comment>
    <comment ref="B41" authorId="17" shapeId="0" xr:uid="{00000000-0006-0000-0100-000012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Analiza el tipo de metodología, cantidad, monto y %.  
Se pueden hacer suposiciones sobre la dificultad del proyecto en materia de compras basados en sus métodos y el volumen de apóyo y teimpos que puede requerir un PA.
También sobre el expertise o la posibilidad de modificar método revisión.</t>
      </text>
    </comment>
    <comment ref="I45" authorId="18" shapeId="0" xr:uid="{00000000-0006-0000-0100-000013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el la diferencia entre las fechas planeadas para adjudicar un proceso y las fechas actuales en las que ha adjudicado.  
La meta sugerida es lograr 75% de las ADQ tiempo.</t>
      </text>
    </comment>
    <comment ref="B50" authorId="19" shapeId="0" xr:uid="{00000000-0006-0000-0100-000014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Se define dónde se están haciendo efectivas las compras.  La meta es geo referenciar data para ver presencia BID en el país</t>
      </text>
    </comment>
    <comment ref="I51" authorId="20" shapeId="0" xr:uid="{00000000-0006-0000-0100-000015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eficiencia.  Tiempos transcurridos entre publiciadad y adquisición de un proceso. 
Cada metodología tiene sus tiempos esperados. 
Se medirían solamente los procesos mas complejos: LPI 175 días, LPN 125  días, SBCC 140 días.
La meta es que los procesos se mantengan dentro de los rangos. 
Importante tener las fechas clave al dia.</t>
      </text>
    </comment>
    <comment ref="B56" authorId="21" shapeId="0" xr:uid="{00000000-0006-0000-0100-000016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Nos da una pauta del volumen de trabajo en compras a lo largo de los años.</t>
      </text>
    </comment>
    <comment ref="I57" authorId="22" shapeId="0" xr:uid="{00000000-0006-0000-0100-000017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Mide eficiencia.  Tiempos transcurridos entre la NOB a la ADQ y la Firma del contrato.  
La meta es que la firma se realice dentro de los 30 días desde  la NOB.</t>
      </text>
    </comment>
    <comment ref="B64" authorId="23" shapeId="0" xr:uid="{00000000-0006-0000-0100-000018000000}">
      <text>
        <t>[Comentario encadenado]
Tu versión de Excel te permite leer este comentario encadenado; sin embargo, las ediciones que se apliquen se quitarán si el archivo se abre en una versión más reciente de Excel. Más información: https://go.microsoft.com/fwlink/?linkid=870924
Comentario:
    Tambien calcula los ahorros o sobrecostos por año.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Gabriela Velasquez</author>
  </authors>
  <commentList>
    <comment ref="I100" authorId="0" shapeId="0" xr:uid="{FFF00307-1C7D-4AED-91AA-4B014352179A}">
      <text>
        <r>
          <rPr>
            <b/>
            <sz val="9"/>
            <color indexed="81"/>
            <rFont val="Tahoma"/>
            <family val="2"/>
          </rPr>
          <t>Gabriela Velasquez:</t>
        </r>
        <r>
          <rPr>
            <sz val="9"/>
            <color indexed="81"/>
            <rFont val="Tahoma"/>
            <family val="2"/>
          </rPr>
          <t xml:space="preserve">
Se unió con el proceso P00082</t>
        </r>
      </text>
    </comment>
  </commentList>
</comments>
</file>

<file path=xl/sharedStrings.xml><?xml version="1.0" encoding="utf-8"?>
<sst xmlns="http://schemas.openxmlformats.org/spreadsheetml/2006/main" count="1853" uniqueCount="583">
  <si>
    <r>
      <rPr>
        <sz val="22"/>
        <color theme="1" tint="0.499984740745262"/>
        <rFont val="Calibri"/>
        <family val="2"/>
        <scheme val="minor"/>
      </rPr>
      <t>Análisis PA</t>
    </r>
    <r>
      <rPr>
        <sz val="22"/>
        <color theme="4"/>
        <rFont val="Calibri"/>
        <family val="2"/>
        <scheme val="minor"/>
      </rPr>
      <t xml:space="preserve"> </t>
    </r>
    <r>
      <rPr>
        <b/>
        <sz val="22"/>
        <color theme="4"/>
        <rFont val="Calibri"/>
        <family val="2"/>
        <scheme val="minor"/>
      </rPr>
      <t xml:space="preserve">5283-2 </t>
    </r>
    <r>
      <rPr>
        <sz val="16"/>
        <color theme="4"/>
        <rFont val="Calibri"/>
        <family val="2"/>
        <scheme val="minor"/>
      </rPr>
      <t>(L1256 -$100M)</t>
    </r>
  </si>
  <si>
    <r>
      <t xml:space="preserve">Ejecutor: Ministerio de Justicia </t>
    </r>
    <r>
      <rPr>
        <sz val="12"/>
        <color theme="4"/>
        <rFont val="Calibri"/>
        <family val="2"/>
        <scheme val="minor"/>
      </rPr>
      <t>(MJ)</t>
    </r>
    <r>
      <rPr>
        <sz val="12"/>
        <color theme="1" tint="0.499984740745262"/>
        <rFont val="Calibri"/>
        <family val="2"/>
        <scheme val="minor"/>
      </rPr>
      <t xml:space="preserve"> - Programa de Transfromación Digital de la Justicia </t>
    </r>
  </si>
  <si>
    <r>
      <t xml:space="preserve">IFD/ICS - </t>
    </r>
    <r>
      <rPr>
        <u/>
        <sz val="10"/>
        <color theme="1" tint="0.499984740745262"/>
        <rFont val="Calibri"/>
        <family val="2"/>
        <scheme val="minor"/>
      </rPr>
      <t>Equipo</t>
    </r>
    <r>
      <rPr>
        <sz val="10"/>
        <color theme="1" tint="0.499984740745262"/>
        <rFont val="Calibri"/>
        <family val="2"/>
        <scheme val="minor"/>
      </rPr>
      <t xml:space="preserve">: Francesco De Simone &amp; A.M. Yepes / </t>
    </r>
    <r>
      <rPr>
        <u/>
        <sz val="10"/>
        <color theme="1" tint="0.499984740745262"/>
        <rFont val="Calibri"/>
        <family val="2"/>
        <scheme val="minor"/>
      </rPr>
      <t>EA local</t>
    </r>
    <r>
      <rPr>
        <sz val="10"/>
        <color theme="1" tint="0.499984740745262"/>
        <rFont val="Calibri"/>
        <family val="2"/>
        <scheme val="minor"/>
      </rPr>
      <t>: Francisco Rossi, Adriana Guzman, Valentina Dicario (Gerente)</t>
    </r>
  </si>
  <si>
    <t>Clasificación 1Q</t>
  </si>
  <si>
    <t>Clasificación 2Q</t>
  </si>
  <si>
    <t>Clasificación 3Q</t>
  </si>
  <si>
    <t>Clasificación 4Q</t>
  </si>
  <si>
    <t>Satisfactorio</t>
  </si>
  <si>
    <t>Alerta</t>
  </si>
  <si>
    <t>Actualización oportuna</t>
  </si>
  <si>
    <t>Compras pendientes</t>
  </si>
  <si>
    <t>% planeado ADQ</t>
  </si>
  <si>
    <t>Otros</t>
  </si>
  <si>
    <t>Se movieron las compras del 1Q</t>
  </si>
  <si>
    <t>Nuevamente se prorrogaron las compras</t>
  </si>
  <si>
    <t>Muchas compras pendientes</t>
  </si>
  <si>
    <t>Solo compras de consultores idividuales</t>
  </si>
  <si>
    <t xml:space="preserve">Desde el punto de vista de ADQ el PA tiene una calificación de SATISFACTORIO:
1) La última actualización del PA fue dentro de los 3 meses: 4/4.  
2) El PA no tiene compras pendientes del 1Q.
3) No hubo compras clave (PARETO) para el 1Q23. (Pareto 2023: $749K/ 3 procesos)
4) Se contrató el 100% de lo planeado para el 1Q23 ($270K/6 procesos). 
5) A fines del 1Q23, con 8 meses pendientes en el año, el plan tiene previstas 11 compras por $1M.  Por favor confirmar planeación de compras para el 2023 y mantener el PA actualizado. </t>
  </si>
  <si>
    <t xml:space="preserve">Desde el punto de vista de ADQ el PA tiene una calificación de SATISFACTORIO:
1) La última actualización del PA fue dentro de los 3 meses: 6/22.  
2) El PA no tiene compras pendientes del 2Q.
3) No hubo compras clave (PARETO) para el 2Q23. (Pareto 2023: $715K/ 3 procesos)
4) Se contrató el 100% de lo planeado para el 2Q23 ($100K/3 procesos). 
5) A fines del 2Q23, con 8 meses pendientes en el año, el plan tiene previstas 16 compras por $1M.  Por favor confirmar planeación de compras para el 2023 y mantener el PA actualizado. </t>
  </si>
  <si>
    <t>Desde el punto de vista de ADQ el PA tiene una calificación de ALERTA:
1) La última actualización del PA fue dentro de los 3 meses: 9/04.  
2) El PA tiene 16  compras pendientes del 3Q (880K).
3) El Q3 tiene 2 compras clave (PARETO) que no fueron adjudicadas y que corresponden a 1 proceso en curso y 1 proceso previsto. (Pareto 2023: $715K/ 3 procesos)
4) A fines del 3Q23, con 3 meses pendientes en el año, el plan tiene previstas 17 compras por $986K.  Por favor confirmar fechas para el 2023 y actualizar el PA.</t>
  </si>
  <si>
    <r>
      <rPr>
        <sz val="22"/>
        <color theme="1" tint="0.499984740745262"/>
        <rFont val="Calibri"/>
        <family val="2"/>
        <scheme val="minor"/>
      </rPr>
      <t>Análisis PA</t>
    </r>
    <r>
      <rPr>
        <sz val="22"/>
        <color theme="4"/>
        <rFont val="Calibri"/>
        <family val="2"/>
        <scheme val="minor"/>
      </rPr>
      <t xml:space="preserve"> </t>
    </r>
    <r>
      <rPr>
        <b/>
        <sz val="22"/>
        <color theme="4"/>
        <rFont val="Calibri"/>
        <family val="2"/>
        <scheme val="minor"/>
      </rPr>
      <t xml:space="preserve">5283-2 </t>
    </r>
    <r>
      <rPr>
        <sz val="16"/>
        <color theme="4"/>
        <rFont val="Calibri"/>
        <family val="2"/>
        <scheme val="minor"/>
      </rPr>
      <t>(L1256 -$100M)</t>
    </r>
    <r>
      <rPr>
        <sz val="24"/>
        <color theme="4"/>
        <rFont val="Calibri"/>
        <family val="2"/>
        <scheme val="minor"/>
      </rPr>
      <t xml:space="preserve"> </t>
    </r>
    <r>
      <rPr>
        <sz val="16"/>
        <color theme="1" tint="0.499984740745262"/>
        <rFont val="Calibri"/>
        <family val="2"/>
        <scheme val="minor"/>
      </rPr>
      <t>al 10/3/2023</t>
    </r>
  </si>
  <si>
    <r>
      <t xml:space="preserve">IFD/ICS - </t>
    </r>
    <r>
      <rPr>
        <u/>
        <sz val="10"/>
        <color theme="1" tint="0.499984740745262"/>
        <rFont val="Calibri"/>
        <family val="2"/>
        <scheme val="minor"/>
      </rPr>
      <t>Equipo</t>
    </r>
    <r>
      <rPr>
        <sz val="10"/>
        <color theme="1" tint="0.499984740745262"/>
        <rFont val="Calibri"/>
        <family val="2"/>
        <scheme val="minor"/>
      </rPr>
      <t xml:space="preserve">: Francesco De Simone &amp; A.M. Yepes / </t>
    </r>
    <r>
      <rPr>
        <u/>
        <sz val="10"/>
        <color theme="1" tint="0.499984740745262"/>
        <rFont val="Calibri"/>
        <family val="2"/>
        <scheme val="minor"/>
      </rPr>
      <t>EA local</t>
    </r>
    <r>
      <rPr>
        <sz val="10"/>
        <color theme="1" tint="0.499984740745262"/>
        <rFont val="Calibri"/>
        <family val="2"/>
        <scheme val="minor"/>
      </rPr>
      <t>: Gabrela Rosa Velezquez Ariztizabal, Francisco Rossi, Adriana Guzman, Valentina Dicario (Gerente)</t>
    </r>
  </si>
  <si>
    <t>Nivel 1) Indicadores Informativos (FYI)</t>
  </si>
  <si>
    <t>Nivel 2) Indicadores de Gestión</t>
  </si>
  <si>
    <t>Nivel 3) Indicadores Estratégicos</t>
  </si>
  <si>
    <t>1.1) Fondos disponibles y tiempos pendientes</t>
  </si>
  <si>
    <t>2.1) $ Estimado v. Real</t>
  </si>
  <si>
    <t>3.1) $ Estimado v. Real</t>
  </si>
  <si>
    <t>Q1</t>
  </si>
  <si>
    <t>Q2</t>
  </si>
  <si>
    <t>%</t>
  </si>
  <si>
    <t>Q3</t>
  </si>
  <si>
    <t>Q4</t>
  </si>
  <si>
    <t>Al 1/31/22</t>
  </si>
  <si>
    <t>Pendiente</t>
  </si>
  <si>
    <t>PRM</t>
  </si>
  <si>
    <t>Estimado U$S</t>
  </si>
  <si>
    <t>Monto Real</t>
  </si>
  <si>
    <t>Desembolsos disponibles ($)</t>
  </si>
  <si>
    <t>Vida del proyecto</t>
  </si>
  <si>
    <t>Tiempo pendiente (meses)</t>
  </si>
  <si>
    <t xml:space="preserve">2.2) Adjudicaciones, adiciones y reconocimientos </t>
  </si>
  <si>
    <t>1.2) Plan de Adquisiciones</t>
  </si>
  <si>
    <t>#</t>
  </si>
  <si>
    <t>Monto</t>
  </si>
  <si>
    <t>Actualización</t>
  </si>
  <si>
    <t>Versión</t>
  </si>
  <si>
    <t>Actualizaciones 2022</t>
  </si>
  <si>
    <t>Adjudicado YTD</t>
  </si>
  <si>
    <t>3.2) Métodos de Revisión</t>
  </si>
  <si>
    <t>Adicionado YTD</t>
  </si>
  <si>
    <t>Ex ante</t>
  </si>
  <si>
    <t>Reconocido YTD</t>
  </si>
  <si>
    <t>Otros (Ex post,  SN)</t>
  </si>
  <si>
    <t>1.3) Número Conceptos Obligatorios y Asesorias</t>
  </si>
  <si>
    <t>Total</t>
  </si>
  <si>
    <t>Procesos Ex Post, SN</t>
  </si>
  <si>
    <t>Conceptos Obligatorios</t>
  </si>
  <si>
    <t>Asesorias</t>
  </si>
  <si>
    <t>CO 2022</t>
  </si>
  <si>
    <t>Asesorias 2022</t>
  </si>
  <si>
    <t>Ahorros aprox. Ex Post, SN</t>
  </si>
  <si>
    <t>2.3) Compras esperadas por Q</t>
  </si>
  <si>
    <t>Row Labels</t>
  </si>
  <si>
    <t>Count of Monto U$S</t>
  </si>
  <si>
    <t>Sum of Monto U$S</t>
  </si>
  <si>
    <t xml:space="preserve">3.3) Compras pendientes </t>
  </si>
  <si>
    <t>1.4) Número de processo de compras</t>
  </si>
  <si>
    <t>3Q23</t>
  </si>
  <si>
    <t xml:space="preserve"> $-   </t>
  </si>
  <si>
    <t>Número ADQ</t>
  </si>
  <si>
    <t>4Q23</t>
  </si>
  <si>
    <t>1Q23</t>
  </si>
  <si>
    <t>Grand Total</t>
  </si>
  <si>
    <t>2Q23</t>
  </si>
  <si>
    <t>1.5) Estatus de las Compras</t>
  </si>
  <si>
    <t>Count of Estatus</t>
  </si>
  <si>
    <t># %</t>
  </si>
  <si>
    <t>$Estatus</t>
  </si>
  <si>
    <t>$%</t>
  </si>
  <si>
    <t>Planeado 2022</t>
  </si>
  <si>
    <t>Contrato en Ejecución</t>
  </si>
  <si>
    <t>Adjudicado 2022</t>
  </si>
  <si>
    <t xml:space="preserve">3.4) Compras esperadas </t>
  </si>
  <si>
    <t>Previsto</t>
  </si>
  <si>
    <t>Delta</t>
  </si>
  <si>
    <t>Contrato Terminado</t>
  </si>
  <si>
    <t>Delta Planeado 1Q</t>
  </si>
  <si>
    <t>3.5) % Compras planeadas adjudicadas</t>
  </si>
  <si>
    <t>2.4) Pareto</t>
  </si>
  <si>
    <t>Monto proyecto</t>
  </si>
  <si>
    <t>Sum of Pareto $</t>
  </si>
  <si>
    <t>Porcentaje compras en el PA con respecto del monto total</t>
  </si>
  <si>
    <t>MJ-CO-L1256-1</t>
  </si>
  <si>
    <t>3.6) Estandares PUB-ADQ</t>
  </si>
  <si>
    <t xml:space="preserve">1.6) Método de Revisión </t>
  </si>
  <si>
    <t>MJ-CO-L1256-2</t>
  </si>
  <si>
    <t>Promedio LPI/LPN/SBCC</t>
  </si>
  <si>
    <t># Revisión</t>
  </si>
  <si>
    <t>% Revisión</t>
  </si>
  <si>
    <t>LPI</t>
  </si>
  <si>
    <t>Revisión Previa</t>
  </si>
  <si>
    <t>MJ-CO-L1256-3</t>
  </si>
  <si>
    <t>LPN</t>
  </si>
  <si>
    <t>Sistema Nacional</t>
  </si>
  <si>
    <t>SBCC</t>
  </si>
  <si>
    <t>2.5) Publicaciones a tiempo</t>
  </si>
  <si>
    <t># PUB</t>
  </si>
  <si>
    <t>% PUB</t>
  </si>
  <si>
    <t>1.7) Metodologías de las compras</t>
  </si>
  <si>
    <t># Metodologías</t>
  </si>
  <si>
    <t>$ Metodologias</t>
  </si>
  <si>
    <t>A tiempo</t>
  </si>
  <si>
    <t>3CV</t>
  </si>
  <si>
    <t>CD CI</t>
  </si>
  <si>
    <t>LOC</t>
  </si>
  <si>
    <t>2.6) Adquisiciones a tiempo</t>
  </si>
  <si>
    <t># ADQ</t>
  </si>
  <si>
    <t>ADQ %</t>
  </si>
  <si>
    <t>1.8) Departamentos que recibiran ADQ</t>
  </si>
  <si>
    <t># ADQ x Depto</t>
  </si>
  <si>
    <t>% D</t>
  </si>
  <si>
    <t>2.7) Dias NOB PUB a NOB ADQ</t>
  </si>
  <si>
    <t>Bogota D.C.</t>
  </si>
  <si>
    <t>Promedio Dias</t>
  </si>
  <si>
    <t>% C/NC</t>
  </si>
  <si>
    <t>Cumple</t>
  </si>
  <si>
    <t>1.9) Compras por año</t>
  </si>
  <si>
    <t>2.8) Dias  NOB ADQ a Firma Contrato</t>
  </si>
  <si>
    <t>Promedio Días</t>
  </si>
  <si>
    <t>1.10) Ahorros o Sobrecostos</t>
  </si>
  <si>
    <t>Pronostico</t>
  </si>
  <si>
    <t>Real</t>
  </si>
  <si>
    <t>Sum of Ahorros</t>
  </si>
  <si>
    <t>OP</t>
  </si>
  <si>
    <t>DIV</t>
  </si>
  <si>
    <t>JEP</t>
  </si>
  <si>
    <t>OA</t>
  </si>
  <si>
    <t>MET</t>
  </si>
  <si>
    <t>Identificador</t>
  </si>
  <si>
    <t>Identificador Portal del cliente BID</t>
  </si>
  <si>
    <t>Descripción</t>
  </si>
  <si>
    <t>Estatus</t>
  </si>
  <si>
    <t>Revisión</t>
  </si>
  <si>
    <t>Dpto</t>
  </si>
  <si>
    <t>Monto U$S</t>
  </si>
  <si>
    <t>Monto U$S Real</t>
  </si>
  <si>
    <t>NOB DDL SEP TDR</t>
  </si>
  <si>
    <t>NOB DDL SEP TDR REAL</t>
  </si>
  <si>
    <t>PUB a tiempo</t>
  </si>
  <si>
    <t>NOB Eval / Contrato</t>
  </si>
  <si>
    <t>NOB Eval / Contrato REAL</t>
  </si>
  <si>
    <t>ADQ a tiempo</t>
  </si>
  <si>
    <t>Dias NOB Pub -NOB Adq</t>
  </si>
  <si>
    <t>STD</t>
  </si>
  <si>
    <t>Analisis Tiempos</t>
  </si>
  <si>
    <t>Firma del Contrato</t>
  </si>
  <si>
    <t>Firma REAL</t>
  </si>
  <si>
    <t>Dias ADQ y Firma</t>
  </si>
  <si>
    <t xml:space="preserve">Fin Contrato </t>
  </si>
  <si>
    <t>Fin Contrato REAL</t>
  </si>
  <si>
    <t>Dias FIN, EST v REAL</t>
  </si>
  <si>
    <t>Q</t>
  </si>
  <si>
    <t>Notas</t>
  </si>
  <si>
    <t>Pareto $</t>
  </si>
  <si>
    <t>Pareto #</t>
  </si>
  <si>
    <t>PRM 2023</t>
  </si>
  <si>
    <t>Año</t>
  </si>
  <si>
    <t>Componente</t>
  </si>
  <si>
    <t>Producto</t>
  </si>
  <si>
    <t>5283-2</t>
  </si>
  <si>
    <t>IFD/ICS</t>
  </si>
  <si>
    <t>De Simone</t>
  </si>
  <si>
    <t>J. Parra</t>
  </si>
  <si>
    <t>CO-L1256-00001</t>
  </si>
  <si>
    <t>2.7.1 Consultoría para definir y modelar la gestión procesal, documental;  definición de arquitectura detallada de la solución y el modelo de integración y despliegue en las EFJE; Acompañamiento técnico. SBCC</t>
  </si>
  <si>
    <t>Consorcio EY-SM MJD-2023</t>
  </si>
  <si>
    <t>CP</t>
  </si>
  <si>
    <t>CO-L1256-00020</t>
  </si>
  <si>
    <t>2.7.3 Adquisición de herramienta de arquitectura empresarial de apoyo a servicios judiciales que brindan las entidades que cumplen funciones jurisdiccionales del Ejecutivo EFJE</t>
  </si>
  <si>
    <t>Ingenium Colombia S.A.S.</t>
  </si>
  <si>
    <t>Subcomponente 2.2</t>
  </si>
  <si>
    <t>Proceso en Curso</t>
  </si>
  <si>
    <t>2.7.3 Adquisición de infraestructura TIC, servicios Cloud y acompañamiento para el adecuado despliegue de los servicios desarrollados. AMP.</t>
  </si>
  <si>
    <t>Proceso Cancelado</t>
  </si>
  <si>
    <t>SCC</t>
  </si>
  <si>
    <t>MJ-CO-L1256-4</t>
  </si>
  <si>
    <t>2.7.4 Interventoría técnica, jurídica, organizacional. SBCC.</t>
  </si>
  <si>
    <t>Y2024</t>
  </si>
  <si>
    <t>MJ-CO-L1256-5</t>
  </si>
  <si>
    <t>CO-L1256-00021</t>
  </si>
  <si>
    <t>2.7.5 Acompañamiento técnico en la operación- Asesoría y acompañamiento arquitectura empresarial y TI</t>
  </si>
  <si>
    <t>Siscor 914 6/7</t>
  </si>
  <si>
    <t>MJ-CO-L1256-6</t>
  </si>
  <si>
    <t>CO-L1256-00022</t>
  </si>
  <si>
    <t>2.7.5 Acompañamiento técnico en la operación- Asesoría y acompañamiento ámbito organizacional, procesos, funcional y articulación CIJE (Comité intersectorial de justicia del ejecutivo)</t>
  </si>
  <si>
    <t>Se movió del 1Q22 al 2Q22 / ADJ 8/5 1293</t>
  </si>
  <si>
    <t>MJ-CO-L1256-7</t>
  </si>
  <si>
    <t>CO-L1256-00023</t>
  </si>
  <si>
    <t>2.7.5 Acompañamiento técnico en la operación- Asesoría y acompañamiento para diseñar la estrategia de intervención, comunicación y gestión de cambio con las EFJE (Entidades con funciones jurisdiccionales del ejecutivo)</t>
  </si>
  <si>
    <t>MJ-CO-L1256-8</t>
  </si>
  <si>
    <t>CO-L1256-00024</t>
  </si>
  <si>
    <t>2.7.5  Acompañamiento técnico en la operación- Asesoría y acompañamiento para la gestión procesal y jurídica del expediente digital de las  EFJE (Entidades con funciones jurisdiccionales del ejecutivo)</t>
  </si>
  <si>
    <t>4/15/222</t>
  </si>
  <si>
    <t>MJ-CO-L1256-9</t>
  </si>
  <si>
    <t>CO-L1256-00025</t>
  </si>
  <si>
    <t>2.7.5  Consultor para asesoría y acompañamiento técnico en arquitectura de aplicaciones e interoperabilidad</t>
  </si>
  <si>
    <t>Juan Carlos Fuquen Barreto</t>
  </si>
  <si>
    <t>MJ-CO-L1256-10</t>
  </si>
  <si>
    <t>CO-L1256-00026</t>
  </si>
  <si>
    <t xml:space="preserve">2.7.5  Consultor para asesoría y acompañamiento técnico  a la Dirección de Justicia Formal para gestión de iniciativas del Programa de Transformación de la Justicia </t>
  </si>
  <si>
    <t>Nelson Darío Mejía Fajardo</t>
  </si>
  <si>
    <t>MJ-CO-L1256-11</t>
  </si>
  <si>
    <t>CO-L1256-00027</t>
  </si>
  <si>
    <t xml:space="preserve">2.7.5  Consultor para asesoría y acompañamiento técnico al Viceministerio de Promoción de la Justicia en la gestión de información para la gestión Jurisdiccional realizado por la Rama Ejecutiva </t>
  </si>
  <si>
    <t>Sandra Liliana Calderón Castellanos</t>
  </si>
  <si>
    <t>MJ-CO-L1256-12</t>
  </si>
  <si>
    <t>2.7.5  Asesoría y acompañamiento técnico en la fase de implementación  expediente digital en las EFJE -2024</t>
  </si>
  <si>
    <t>MJ-CO-L1256-13</t>
  </si>
  <si>
    <t>MJ-CO-L1256-14</t>
  </si>
  <si>
    <t>CO-L1256-00028</t>
  </si>
  <si>
    <t xml:space="preserve">Gerente UEP </t>
  </si>
  <si>
    <t>NOB ADJ 2573 12/3</t>
  </si>
  <si>
    <t>MJ-CO-L1256-15</t>
  </si>
  <si>
    <t>CO-L1256-00029</t>
  </si>
  <si>
    <t xml:space="preserve">Especialista Adquisiciones </t>
  </si>
  <si>
    <t>Administración</t>
  </si>
  <si>
    <t>MJ-CO-L1256-16</t>
  </si>
  <si>
    <t>CO-L1256-00030</t>
  </si>
  <si>
    <t xml:space="preserve">Especialista Financiero </t>
  </si>
  <si>
    <t>MJ-CO-L1256-17</t>
  </si>
  <si>
    <t>CO-L1256-00031</t>
  </si>
  <si>
    <t>Especialista en Planeación y Monitoreo</t>
  </si>
  <si>
    <t>MJ-CO-L1256-18</t>
  </si>
  <si>
    <t>CO-L1256-00032</t>
  </si>
  <si>
    <t xml:space="preserve">Especialista Tecnología </t>
  </si>
  <si>
    <t>Yepes</t>
  </si>
  <si>
    <t>MJ-CO-L1256-19</t>
  </si>
  <si>
    <t>CO-L1256-00033</t>
  </si>
  <si>
    <t>Siscor 73 12/20/22</t>
  </si>
  <si>
    <t>MJ-CO-L1256-20</t>
  </si>
  <si>
    <t>CO-L1256-00034</t>
  </si>
  <si>
    <t>MJ-CO-L1256-21</t>
  </si>
  <si>
    <t>CO-L1256-00035</t>
  </si>
  <si>
    <t>MJ-CO-L1256-22</t>
  </si>
  <si>
    <t>CO-L1256-00036</t>
  </si>
  <si>
    <t>MJ-CO-L1256-23</t>
  </si>
  <si>
    <t>CO-L1256-00037</t>
  </si>
  <si>
    <t>MJ-CO-L1256-24</t>
  </si>
  <si>
    <t>CO-L1256-00038</t>
  </si>
  <si>
    <t>Diseño e implementación del esquema organizacional, técnico,  jurídico, gobierno y arquitectura empresarial de ato nivel (dominio Gobierno TI) para el despliegue de los microservicios requeridos en la adopción del expediente digital en las entidades del ejecutivo que cumplen función jurisdiccional y el Ministerio de Justicia y del Derecho como articulador del proyecto. Incluye actualización de Diagnóstico de la EFJE.</t>
  </si>
  <si>
    <t>Se movió del 2Q22 al 3Q22/ OBL LC 6/3 / Eval tech 7/8 / ADJ 1229</t>
  </si>
  <si>
    <t>MJ-CO-L1256-25</t>
  </si>
  <si>
    <t>CO-L1256-00039</t>
  </si>
  <si>
    <t>Apoyo logístico para las actividades de intervención, comunicación y articulación de las EFJE en el marco de la implementación del expediente digital</t>
  </si>
  <si>
    <t>ADJ 11/18 Se movió del 1Q22 al 2Q22 / TDR 9/5</t>
  </si>
  <si>
    <t>MJ-CO-L1256-26</t>
  </si>
  <si>
    <t>CO-L1256-00040</t>
  </si>
  <si>
    <t>Apoyo logístico en las actividades de intervención, comunicación y articulación de las EFJE para el expediente digital</t>
  </si>
  <si>
    <t>Pubblica SAS</t>
  </si>
  <si>
    <t>SD</t>
  </si>
  <si>
    <t>MJ-CO-L1256-27</t>
  </si>
  <si>
    <t>CO-L1256-00041</t>
  </si>
  <si>
    <t>Juan Carlos Rodríguez Arana</t>
  </si>
  <si>
    <t>MJ-CO-L1256-28</t>
  </si>
  <si>
    <t>CO-L1256-00042</t>
  </si>
  <si>
    <t>Gabriela Rosa Velásquez Aristizábal</t>
  </si>
  <si>
    <t>RE</t>
  </si>
  <si>
    <t>MJ-CO-L1256-29</t>
  </si>
  <si>
    <t>CO-L1256-00043</t>
  </si>
  <si>
    <t>Marybel Díaz Gómez</t>
  </si>
  <si>
    <t>MJ-CO-L1256-30</t>
  </si>
  <si>
    <t>CO-L1256-00044</t>
  </si>
  <si>
    <t>Yehdy Ambrosio Pineda</t>
  </si>
  <si>
    <t>MJ-CO-L1256-31</t>
  </si>
  <si>
    <t>CO-L1256-00045</t>
  </si>
  <si>
    <t>Maribel Olarte Gutiérrez</t>
  </si>
  <si>
    <t>MJ-CO-L1256-32</t>
  </si>
  <si>
    <t>CO-L1256-00046</t>
  </si>
  <si>
    <t>2.7.5  Consultor asesoría en  gestión funcional y de procesos  de los proyectos del Programa de Transformación Digital  de la Justicia</t>
  </si>
  <si>
    <t>Diana Milena Carrillo Penagos</t>
  </si>
  <si>
    <t>MJ-CO-L1256-33</t>
  </si>
  <si>
    <t>CO-L1256-00047</t>
  </si>
  <si>
    <t xml:space="preserve">2.7.5 Consultor Acompañamiento técnico en la operación- Asesoría y acompañamiento arquitectura empresarial y TI </t>
  </si>
  <si>
    <t>Rigoberto Rodríguez Peralta</t>
  </si>
  <si>
    <t>MJ-CO-L1256-34</t>
  </si>
  <si>
    <t>CO-L1256-00048</t>
  </si>
  <si>
    <t>2.7.5 Consultor asesoría y acompañamiento para diseñar la estrategia de  comunicación y gestión de cambio con MJD y las  EFJE (Entidades con funciones jurisdiccionales del ejecutivo)</t>
  </si>
  <si>
    <t>Jaime Honorio González Moreno</t>
  </si>
  <si>
    <t>MJ-CO-L1256-35</t>
  </si>
  <si>
    <t>2.7.1 Diagnóstico integral  y categorización de las Comisarías de Familia</t>
  </si>
  <si>
    <t>MJ-CO-L1256-36</t>
  </si>
  <si>
    <t>CO-L1256-00049</t>
  </si>
  <si>
    <t>2.7.5 Consultor asesoría técnica especializada en la definición del modelo de inspeccion, vigilancia y control de la gestión de las comisarías de familia</t>
  </si>
  <si>
    <t>Gloria Liliana Calderón Cruz</t>
  </si>
  <si>
    <t>MJ-CO-L1256-37</t>
  </si>
  <si>
    <t>CO-L1256-00050</t>
  </si>
  <si>
    <t>2.7.1 Consultor de apoyo dominio legal expediente electrónico</t>
  </si>
  <si>
    <t>José Fernando Torres Valero</t>
  </si>
  <si>
    <t>MJ-CO-L1256-38</t>
  </si>
  <si>
    <t>2.7.1 Consultor de apoyo Dirección de Tecnologías y Gestión de información en Justicia</t>
  </si>
  <si>
    <t>MJ-CO-L1256-39</t>
  </si>
  <si>
    <t>CO-L1256-00051</t>
  </si>
  <si>
    <t>2.7.1 Consultor para asesoria y acompañamiento técnico en la operación- Arquitectura de información</t>
  </si>
  <si>
    <t>Daniel Alejandro López Monsalve</t>
  </si>
  <si>
    <t>MJ-CO-L1256-40</t>
  </si>
  <si>
    <t>CO-L1256-00052</t>
  </si>
  <si>
    <t>2.7.1 Consultor para asesoria y acompañamiento técnico en la operación- Arquitectura de infraestructura</t>
  </si>
  <si>
    <t>Osneider Orlando Pérez Torrado</t>
  </si>
  <si>
    <t>MJ-CO-L1256-41</t>
  </si>
  <si>
    <t>CO-L1256-00053</t>
  </si>
  <si>
    <t>2.7.1 Consultor para actualización jurídica de la Guía de TI para trámites jurisdiccionales de la Rama Ejecutiva</t>
  </si>
  <si>
    <t>Juan Manuel Caro González</t>
  </si>
  <si>
    <t>MJ-CO-L1256-42</t>
  </si>
  <si>
    <t>CO-L1256-00054</t>
  </si>
  <si>
    <t>2.7.1 Consultor para actualización técnica de la Guía de TI para trámites jurisdiccionales de la Rama Ejecutiva</t>
  </si>
  <si>
    <t>Sebastián Ordoñez Buitrago</t>
  </si>
  <si>
    <t>MJ-CO-L1256-43</t>
  </si>
  <si>
    <t>2.7.1 Consultor de apoyo para definicion de modelo de Vigilancia y Control de la gestión de los consultorios jurídicos, centros de conciliación, casas de justicia</t>
  </si>
  <si>
    <t>MJ-CO-L1256-44</t>
  </si>
  <si>
    <t>2.7.1 Consultor asesoría técnica en la revisión del sistema SICOFA, validación de necesidades frente a la operación y definición del GAP como usuario final del sistema</t>
  </si>
  <si>
    <t>MJ-CO-L1256-45</t>
  </si>
  <si>
    <t>2.7.1 Consultor para asesoría y apoyo técnico en el desarrollo de software y validación de infraestructura de las herramientas SICOFA y Legal APP</t>
  </si>
  <si>
    <t>MJ-CO-L1256-46</t>
  </si>
  <si>
    <t>CO-L1256-00055</t>
  </si>
  <si>
    <t>2.7.3 Adquisición de equipos Escáner</t>
  </si>
  <si>
    <t>Quality Group Services SAS</t>
  </si>
  <si>
    <t>MJ-CO-L1256-47</t>
  </si>
  <si>
    <t>CO-L1256-00056</t>
  </si>
  <si>
    <t>2.7.1 Consultor para brindar apoyo y asesoría especializada en procesos jurisdiccionales adelantados por las entidades del ejecutivo en el marco del Programa para la Transformación Digital de la Justicia en Colombia</t>
  </si>
  <si>
    <t>Ángela María Mora Soto</t>
  </si>
  <si>
    <t>MJ-CO-L1256-48</t>
  </si>
  <si>
    <t>CO-L1256-00057</t>
  </si>
  <si>
    <t>Wendy Yulieth Palacios Cabezas</t>
  </si>
  <si>
    <t>MJ-CO-L1256-49-24</t>
  </si>
  <si>
    <t>CO-L1256-P00058</t>
  </si>
  <si>
    <t>Gerente</t>
  </si>
  <si>
    <t>Revisión previa</t>
  </si>
  <si>
    <t>Bogotá D.C.</t>
  </si>
  <si>
    <t>1Q24</t>
  </si>
  <si>
    <t>Juan Carlos Rodríguez Arana, Terminado anticipadamente el 10 de abril</t>
  </si>
  <si>
    <t>MJ-CO-L1256-50-24</t>
  </si>
  <si>
    <t>CO-L1256-P00002</t>
  </si>
  <si>
    <t>Especialista en adquisiciones</t>
  </si>
  <si>
    <t>MJ-CO-L1256-51-24</t>
  </si>
  <si>
    <t>CO-L1256-P00003</t>
  </si>
  <si>
    <t>Especialista financiero</t>
  </si>
  <si>
    <t>MJ-CO-L1256-52-24</t>
  </si>
  <si>
    <t>CO-L1256-P00004</t>
  </si>
  <si>
    <t>Especialista de Planeación, monitoreo y evaluación</t>
  </si>
  <si>
    <t>MJ-CO-L1256-53-24</t>
  </si>
  <si>
    <t>CO-L1256-P00005</t>
  </si>
  <si>
    <t>Especialista en tecnologías de información</t>
  </si>
  <si>
    <t>MJ-CO-L1256-54-24</t>
  </si>
  <si>
    <t>CO-L1256-P00006</t>
  </si>
  <si>
    <t>Arquitecto empresarial</t>
  </si>
  <si>
    <t>Alejandro Díaz Gutiérrez</t>
  </si>
  <si>
    <t>2.7</t>
  </si>
  <si>
    <t>MJ-CO-L1256-55-24</t>
  </si>
  <si>
    <t>CO-L1256-P00007</t>
  </si>
  <si>
    <t>Arquitecto de aplicaciones e interoperabilidad</t>
  </si>
  <si>
    <t>MJ-CO-L1256-56-24</t>
  </si>
  <si>
    <t>CO-L1256-P00008</t>
  </si>
  <si>
    <t>Arquitecto de información</t>
  </si>
  <si>
    <t>MJ-CO-L1256-57-24</t>
  </si>
  <si>
    <t>CO-L1256-P00009</t>
  </si>
  <si>
    <t>Arquitecto de infraestructura</t>
  </si>
  <si>
    <t>Osneider orlando Pérez Torrado</t>
  </si>
  <si>
    <t>MJ-CO-L1256-58-24</t>
  </si>
  <si>
    <t>CO-L1256-P00010</t>
  </si>
  <si>
    <t>Consultor procesos jurisdiccionales de las EFJE</t>
  </si>
  <si>
    <t>Ángela María Mora Soto, Terminado anticipadamente el 5 de agosto</t>
  </si>
  <si>
    <t>MJ-CO-L1256-59-24</t>
  </si>
  <si>
    <t>CO-L1256-P00011</t>
  </si>
  <si>
    <t>Consultor gestión funcional, organizacional y de procesos</t>
  </si>
  <si>
    <t>Rubén Darío González Hernández</t>
  </si>
  <si>
    <t>MJ-CO-L1256-60-24</t>
  </si>
  <si>
    <t>CO-L1256-P00012</t>
  </si>
  <si>
    <t>Consultor acompañamiento técnico DJF</t>
  </si>
  <si>
    <t>MJ-CO-L1256-61-24</t>
  </si>
  <si>
    <t>CO-L1256-P00013</t>
  </si>
  <si>
    <t>Consultor gestión de la información del VPJ</t>
  </si>
  <si>
    <t>MJ-CO-L1256-62-24</t>
  </si>
  <si>
    <t>CO-L1256-P00014</t>
  </si>
  <si>
    <t>Servicios de apoyo logístico</t>
  </si>
  <si>
    <t>Pubblica S.A.S.</t>
  </si>
  <si>
    <t>MJ-CO-L1256-63-24</t>
  </si>
  <si>
    <t>CO-L1256-P00015</t>
  </si>
  <si>
    <t>Consultor analista de negocio</t>
  </si>
  <si>
    <t>2Q24</t>
  </si>
  <si>
    <t>José Efraín Ramírez Franco</t>
  </si>
  <si>
    <t>MJ-CO-L1256-64-24</t>
  </si>
  <si>
    <t>CO-L1256-P00016</t>
  </si>
  <si>
    <t>Consultor para implementar sistema y procedimiento de IVC Comisarías de Familia</t>
  </si>
  <si>
    <t>MJ-CO-L1256-65-24</t>
  </si>
  <si>
    <t>CO-L1256-P00017</t>
  </si>
  <si>
    <t>MJ-CO-L1256-66-24</t>
  </si>
  <si>
    <t>CO-L1256-P00018</t>
  </si>
  <si>
    <t>2.7.1 Consultor para perfeccionar integralmente Guía de TI para trámites jurisdiccionales de la Rama Ejecutiva y aplicar nueva metodología para medición nivel madurez digital</t>
  </si>
  <si>
    <t>3Q24</t>
  </si>
  <si>
    <t>MJ-CO-L1256-67-24</t>
  </si>
  <si>
    <t>CO-L1256-P00019</t>
  </si>
  <si>
    <t>2.7.1 Consultor para fortalecer posicionamiento digital de la Dirección de Justicia Formal (diseñador)</t>
  </si>
  <si>
    <t>Leonel Reyes Bustamante</t>
  </si>
  <si>
    <t>MJ-CO-L1256-68-24</t>
  </si>
  <si>
    <t>CO-L1256-P00059</t>
  </si>
  <si>
    <t>Sergio González Rey</t>
  </si>
  <si>
    <t>PA V1</t>
  </si>
  <si>
    <t>TRM 2024</t>
  </si>
  <si>
    <t>PA V2, V3, V4</t>
  </si>
  <si>
    <t>fecha solicitud no objeción</t>
  </si>
  <si>
    <t>MJ-CO-L1256-69-25</t>
  </si>
  <si>
    <t>CO-L1256-P00060-25</t>
  </si>
  <si>
    <t>1Q25</t>
  </si>
  <si>
    <t>MJ-CO-L1256-70-25</t>
  </si>
  <si>
    <t>CO-L1256-P00061-25</t>
  </si>
  <si>
    <t>MJ-CO-L1256-71-25</t>
  </si>
  <si>
    <t>CO-L1256-P00062-25</t>
  </si>
  <si>
    <t>MJ-CO-L1256-72-25</t>
  </si>
  <si>
    <t>CO-L1256-P00063-25</t>
  </si>
  <si>
    <t>Yehidy Ambrosio Pineda</t>
  </si>
  <si>
    <t>MJ-CO-L1256-73-25</t>
  </si>
  <si>
    <t>CO-L1256-P00064-25</t>
  </si>
  <si>
    <t>MJ-CO-L1256-74-25</t>
  </si>
  <si>
    <t>CO-L1256-P00065-25</t>
  </si>
  <si>
    <t>MJ-CO-L1256-75-25</t>
  </si>
  <si>
    <t>CO-L1256-P00066-25</t>
  </si>
  <si>
    <t>MJ-CO-L1256-76-25</t>
  </si>
  <si>
    <t>CO-L1256-P00067-25</t>
  </si>
  <si>
    <t>MJ-CO-L1256-77-25</t>
  </si>
  <si>
    <t>CO-L1256-P00068-25</t>
  </si>
  <si>
    <t>MJ-CO-L1256-78-25</t>
  </si>
  <si>
    <t>CO-L1256-P00069-25</t>
  </si>
  <si>
    <t>MJ-CO-L1256-79-25</t>
  </si>
  <si>
    <t>CO-L1256-P00070-25</t>
  </si>
  <si>
    <t>MJ-CO-L1256-80-25</t>
  </si>
  <si>
    <t>CO-L1256-P00071-25</t>
  </si>
  <si>
    <t>MJ-CO-L1256-81-25</t>
  </si>
  <si>
    <t>CO-L1256-P00072-25</t>
  </si>
  <si>
    <t>Consultor analista de negocio y apoyo implementación JustiFácil</t>
  </si>
  <si>
    <t>MJ-CO-L1256-82-25</t>
  </si>
  <si>
    <t>CO-L1256-P00073-25</t>
  </si>
  <si>
    <t>Consultor asesoría medición nivel de madurez digital</t>
  </si>
  <si>
    <t>4Q25</t>
  </si>
  <si>
    <t>MJ-CO-L1256-83-25</t>
  </si>
  <si>
    <t>CO-L1256-P00074-25</t>
  </si>
  <si>
    <t>Consultor Líder funcional - Coordinador  Sistema de Servicios de Justicia del Ejecutivo- Justifácil</t>
  </si>
  <si>
    <t>Juan Camilo Muñoz Ruiz</t>
  </si>
  <si>
    <t>MJ-CO-L1256-84-25</t>
  </si>
  <si>
    <t>CO-L1256-P00075-25</t>
  </si>
  <si>
    <t>Consultor Líder técnico para la Operación Sistema de Servicios de Justicia del Ejecutivo (interoperabilidad, soporte técnico, desarrollo y gestión plataforma)</t>
  </si>
  <si>
    <t>MJ-CO-L1256-85-25</t>
  </si>
  <si>
    <t>CO-L1256-P00076-25</t>
  </si>
  <si>
    <t>Consultor apoyo funcional Operación Sistema de Servicios de Justicia del Ejecutivo (promoción de servicios- observatorio)</t>
  </si>
  <si>
    <t>2Q25</t>
  </si>
  <si>
    <t>Juan Carlos Valdés Rosales</t>
  </si>
  <si>
    <t>MJ-CO-L1256-86-25</t>
  </si>
  <si>
    <t>CO-L1256-P00077-25</t>
  </si>
  <si>
    <t>Consultor apoyo funcional  Operación Sistema de Servicios de Justicia del Ejecutivo (Gestión de requerimientos- capacitación plataforma)</t>
  </si>
  <si>
    <t>Nicolás Gutiérrez Bermúdez</t>
  </si>
  <si>
    <t>MJ-CO-L1256-87-25</t>
  </si>
  <si>
    <t>CO-L1256-P00078-25</t>
  </si>
  <si>
    <t>Consultor apoyo comunicaciones del Sistema de Servicios de Justicia del Ejecutivo – JustiFácil</t>
  </si>
  <si>
    <t>Yinci Yurith Daza Melo</t>
  </si>
  <si>
    <t>MJ-CO-L1256-88-25</t>
  </si>
  <si>
    <t>CO-L1256-P00079-25</t>
  </si>
  <si>
    <t>Fortalecimiento del Sistema de Servicios de Justicia del Ejecutivo - Justifácil (interoperabilidad, analítica, portal informativo, otros)</t>
  </si>
  <si>
    <t>MJ-CO-L1256-89-25</t>
  </si>
  <si>
    <t>CO-L1256-P00080-25</t>
  </si>
  <si>
    <t>Diagnóstico y evaluación para Implementar el Centro de Excelencia de Datos del Ministerio de Justicia y del Derecho</t>
  </si>
  <si>
    <t>3Q25</t>
  </si>
  <si>
    <t>ICUBO Solutions S.A.S.</t>
  </si>
  <si>
    <t>MJ-CO-L1256-90-25</t>
  </si>
  <si>
    <t>CO-L1256-P00081-25</t>
  </si>
  <si>
    <t>Implementar la estrategia de comunicaciones para el Sistema de Servicios de Justicia del Ejecutivo con enfoque ciudadano</t>
  </si>
  <si>
    <t>Se trata de servicios con especificaciones estándar y fáciles de obtener</t>
  </si>
  <si>
    <t>MJ-CO-L1256-91-25</t>
  </si>
  <si>
    <t>CO-L1256-P00082-25</t>
  </si>
  <si>
    <t>2.7.3 Adquirir los servicios en la nube para soportar la operación del Sistema de Servicios de Justicia del Ejecutivo -  Justifácil y del CoED</t>
  </si>
  <si>
    <t>MJ-CO-L1256-92-25</t>
  </si>
  <si>
    <t>CO-L1256-P00083-25</t>
  </si>
  <si>
    <t>2.7.3 Adquirir la plataforma de indexación de datos estructurados y no estructurados ElasticSearch  y realizar su adaptación  para el Ministerio de Justicia y del Derecho</t>
  </si>
  <si>
    <t>MJ-CO-L1256-93-25</t>
  </si>
  <si>
    <t>CO-L1256-P00084-25</t>
  </si>
  <si>
    <t>Adquirir e implementar la infraestructura y servicios conexos requeridos para soportar la operación del Centro de Excelencia de Datos del MJD</t>
  </si>
  <si>
    <t>CD</t>
  </si>
  <si>
    <t>MJ-CO-L1256-94-25</t>
  </si>
  <si>
    <t>CO-L1256-P00085-25</t>
  </si>
  <si>
    <t>Realizar la capacitación avanzada en la herramienta de arquitectura empresarial Abacus y prestar el soporte premium sobre la herramienta</t>
  </si>
  <si>
    <t>Ingenium Colonbia S.A.S.</t>
  </si>
  <si>
    <t>MJ-CO-L1256-95-25</t>
  </si>
  <si>
    <t>CO-L1256-P00087-25</t>
  </si>
  <si>
    <t>MJ-CO-L1256-96-25</t>
  </si>
  <si>
    <t>CO-L1256-P00088-25</t>
  </si>
  <si>
    <t>Contratar producción piezas comunicacionales para difusión resultados del Programa</t>
  </si>
  <si>
    <t>MJ-CO-L1256-97-25</t>
  </si>
  <si>
    <t>CO-L1256-P00089-25</t>
  </si>
  <si>
    <t>MJ-CO-L1256-98-25</t>
  </si>
  <si>
    <t>CO-L1256-P00090-25</t>
  </si>
  <si>
    <t>Experto en gestión organizacional que adelante estudio de modernización organizacional incorporando el Centro de Pensamiento en Justicia en el MJD</t>
  </si>
  <si>
    <t>MJ-CO-L1256-99-25</t>
  </si>
  <si>
    <t>CO-L1256-P00091-25</t>
  </si>
  <si>
    <t>MJ-CO-L1256-100-25</t>
  </si>
  <si>
    <t>CO-L1256-P00092-25</t>
  </si>
  <si>
    <t>MJ-CO-L1256-101-25</t>
  </si>
  <si>
    <t>CO-L1256-P00093-25</t>
  </si>
  <si>
    <t>MJ-CO-L1256-102-25</t>
  </si>
  <si>
    <t>CO-L1256-P00094-25</t>
  </si>
  <si>
    <t>MJ-CO-L1256-103-25</t>
  </si>
  <si>
    <t>CO-L1256-P00095-25</t>
  </si>
  <si>
    <t>MJ-CO-L1256-104-25</t>
  </si>
  <si>
    <t>CO-L1256-P00096-25</t>
  </si>
  <si>
    <t xml:space="preserve">Compras por Componente </t>
  </si>
  <si>
    <t>monto total financiado</t>
  </si>
  <si>
    <t>Componente 1</t>
  </si>
  <si>
    <t>% planeado del componente  #1</t>
  </si>
  <si>
    <t>Componente 1. Fortalecimiento institucional del SJ</t>
  </si>
  <si>
    <t>Financiamiento</t>
  </si>
  <si>
    <t>BID</t>
  </si>
  <si>
    <t>Other</t>
  </si>
  <si>
    <t>Componente 2</t>
  </si>
  <si>
    <t>% planeado del componente  #2</t>
  </si>
  <si>
    <r>
      <t>Componente 2. Fortalecimiento de los servicios digitales</t>
    </r>
    <r>
      <rPr>
        <b/>
        <vertAlign val="superscript"/>
        <sz val="8.5"/>
        <color rgb="FF000000"/>
        <rFont val="Arial"/>
        <family val="2"/>
      </rPr>
      <t>39</t>
    </r>
    <r>
      <rPr>
        <b/>
        <sz val="11"/>
        <color rgb="FF000000"/>
        <rFont val="Arial"/>
        <family val="2"/>
      </rPr>
      <t xml:space="preserve"> y tecnología para la justicia</t>
    </r>
  </si>
  <si>
    <t>Procesos</t>
  </si>
  <si>
    <t>%$</t>
  </si>
  <si>
    <t>Componente 3</t>
  </si>
  <si>
    <t>% planeado del componente  #3</t>
  </si>
  <si>
    <t>Componente 3. Fortalecimiento del entorno y la cultura digital</t>
  </si>
  <si>
    <t>Otro</t>
  </si>
  <si>
    <t>% planeado del componente Otros</t>
  </si>
  <si>
    <t>Administración del programa.</t>
  </si>
  <si>
    <t>Clasificación</t>
  </si>
  <si>
    <t>Satisfactorio (1.0 -0.7)</t>
  </si>
  <si>
    <t>Alerta (0.4 - 0.6)</t>
  </si>
  <si>
    <t>Problema (0.0 - 0.3)</t>
  </si>
  <si>
    <t>Calificación</t>
  </si>
  <si>
    <t>Satisfactorio (1.0)</t>
  </si>
  <si>
    <t>Alerta (0.5)</t>
  </si>
  <si>
    <t>Problema (0)</t>
  </si>
  <si>
    <t>Actualizado dentro del último trimestre</t>
  </si>
  <si>
    <t>Actualizado en entre 3 y últimos 6 meses</t>
  </si>
  <si>
    <t>Actualización anterior a 6 meses</t>
  </si>
  <si>
    <t>No hay pendientes de Q anteriores</t>
  </si>
  <si>
    <t>Pendientes solo del Q anterior</t>
  </si>
  <si>
    <t>Pendientes de más de 1 trimestre</t>
  </si>
  <si>
    <t>Adjudicado supera el 70% de lo planeado</t>
  </si>
  <si>
    <t>Adjudicado entre el 30-69% de lo planeado</t>
  </si>
  <si>
    <t>Adjudicado por debajo del 29%</t>
  </si>
  <si>
    <t>No hay cambios importantes PA</t>
  </si>
  <si>
    <t>Cambios básicos en el PA</t>
  </si>
  <si>
    <t>Cambios importantes en el PA</t>
  </si>
  <si>
    <t>Se prorroga/cancela &lt;25% de las compras</t>
  </si>
  <si>
    <t>Se prorroga/cancela &lt;50% de las compras</t>
  </si>
  <si>
    <t xml:space="preserve">Se prorroga/cancela &gt;75% de las las compras </t>
  </si>
  <si>
    <t>Buen número de compras planeadas</t>
  </si>
  <si>
    <t>Pocas compras planeadas (y mucho backlog)</t>
  </si>
  <si>
    <t>Se  prorrogan compras sin tiempo disponible</t>
  </si>
  <si>
    <t>Diferencias entre Excel y la Plataforma</t>
  </si>
  <si>
    <t>No hay compras planeadas (mucho backlog)</t>
  </si>
  <si>
    <t>Pendientes de parte de la UE</t>
  </si>
  <si>
    <t>Coordinador para la planeación y definición para la creación de hoja de ruta del Centro de Pensamiento en Justicia del MJD</t>
  </si>
  <si>
    <t>Experto en política criminal que acompañe el diseño modelo operación y hoja de ruta del Centro de Pensamiento en Justicia del MJD</t>
  </si>
  <si>
    <t>Experto en política de drogas que acompañe el diseño modelo operación y hoja de ruta del Centro de Pensamiento en Justicia del MJD</t>
  </si>
  <si>
    <t>Experto en Promoción de la Justicia que acompañe el diseño modelo operación y hoja de ruta del Centro de Pensamiento en Justicia del MJD</t>
  </si>
  <si>
    <t>Experto en procesos que apoye la definición de procesos y procedimientos para la modernización y la incorporación del Centro de Pensamiento en Justicia del MJD</t>
  </si>
  <si>
    <t>Asesor de apoyo en Política criminal y política de drogas que apoye la recopilación de información y el diseño del modelo de operación y hoja de ruta del Centro de Pensamiento en Justicia del MJD</t>
  </si>
  <si>
    <t>Asesor de apoyo en Promoción de la Justicia que apoye la recopilación de información y el diseño del modelo de operación y hoja de ruta del Centro de Pensamiento en Justicia del MJD</t>
  </si>
  <si>
    <t>Controles Empresariales S.A.S.</t>
  </si>
  <si>
    <t>CO-L1256-P00097-25</t>
  </si>
  <si>
    <t>CO-L1256-P00098-25</t>
  </si>
  <si>
    <t>CO-L1256-P00099-25</t>
  </si>
  <si>
    <t>MJ-CO-L1256-105-25</t>
  </si>
  <si>
    <t>MJ-CO-L1256-106-25</t>
  </si>
  <si>
    <t>MJ-CO-L1256-107-25</t>
  </si>
  <si>
    <t>MJ-CO-L1256-108-25</t>
  </si>
  <si>
    <t>MJ-CO-L1256-109-25</t>
  </si>
  <si>
    <t>MJ-CO-L1256-110-25</t>
  </si>
  <si>
    <t>1Q26</t>
  </si>
  <si>
    <t>CO-L1256-P00100-25</t>
  </si>
  <si>
    <t>CO-L1256-P00101-25</t>
  </si>
  <si>
    <t>CO-L1256-P00102-25</t>
  </si>
  <si>
    <t>La adjudicataria no suscribió contrato</t>
  </si>
  <si>
    <t>Carlos Andrés Cordero Peña. Aunque se solicitó trámite del contrato no fue tramitado por el GGC por decisión del ordenador del gasto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</si>
</sst>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quot;#,##0.00_);[Red]\(&quot;$&quot;#,##0.00\)"/>
    <numFmt numFmtId="165" formatCode="_(&quot;$&quot;* #,##0.00_);_(&quot;$&quot;* \(#,##0.00\);_(&quot;$&quot;* &quot;-&quot;??_);_(@_)"/>
    <numFmt numFmtId="166" formatCode="_(* #,##0.00_);_(* \(#,##0.00\);_(* &quot;-&quot;??_);_(@_)"/>
    <numFmt numFmtId="167" formatCode="_(&quot;$&quot;* #,##0_);_(&quot;$&quot;* \(#,##0\);_(&quot;$&quot;* &quot;-&quot;??_);_(@_)"/>
    <numFmt numFmtId="168" formatCode="mm/dd/yy;@"/>
    <numFmt numFmtId="169" formatCode="&quot;$&quot;#,##0"/>
    <numFmt numFmtId="170" formatCode="0.0%"/>
    <numFmt numFmtId="171" formatCode="_(&quot;$&quot;* #,##0.0_);_(&quot;$&quot;* \(#,##0.0\);_(&quot;$&quot;* &quot;-&quot;??_);_(@_)"/>
    <numFmt numFmtId="172" formatCode="0.0"/>
  </numFmts>
  <fonts count="50"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sz val="24"/>
      <color theme="4"/>
      <name val="Calibri"/>
      <family val="2"/>
      <scheme val="minor"/>
    </font>
    <font>
      <sz val="22"/>
      <color theme="1" tint="0.499984740745262"/>
      <name val="Calibri"/>
      <family val="2"/>
      <scheme val="minor"/>
    </font>
    <font>
      <b/>
      <sz val="22"/>
      <color theme="4"/>
      <name val="Calibri"/>
      <family val="2"/>
      <scheme val="minor"/>
    </font>
    <font>
      <sz val="16"/>
      <color theme="4"/>
      <name val="Calibri"/>
      <family val="2"/>
      <scheme val="minor"/>
    </font>
    <font>
      <sz val="16"/>
      <color theme="1" tint="0.499984740745262"/>
      <name val="Calibri"/>
      <family val="2"/>
      <scheme val="minor"/>
    </font>
    <font>
      <sz val="10"/>
      <color theme="1"/>
      <name val="Calibri"/>
      <family val="2"/>
      <scheme val="minor"/>
    </font>
    <font>
      <sz val="12"/>
      <color theme="1" tint="0.499984740745262"/>
      <name val="Calibri"/>
      <family val="2"/>
      <scheme val="minor"/>
    </font>
    <font>
      <sz val="12"/>
      <color theme="1"/>
      <name val="Calibri"/>
      <family val="2"/>
      <scheme val="minor"/>
    </font>
    <font>
      <i/>
      <sz val="12"/>
      <color theme="1" tint="0.499984740745262"/>
      <name val="Calibri"/>
      <family val="2"/>
      <scheme val="minor"/>
    </font>
    <font>
      <i/>
      <sz val="10"/>
      <color theme="1" tint="0.499984740745262"/>
      <name val="Calibri"/>
      <family val="2"/>
      <scheme val="minor"/>
    </font>
    <font>
      <sz val="10"/>
      <color theme="1" tint="0.499984740745262"/>
      <name val="Calibri"/>
      <family val="2"/>
      <scheme val="minor"/>
    </font>
    <font>
      <sz val="11"/>
      <color theme="1" tint="0.499984740745262"/>
      <name val="Calibri"/>
      <family val="2"/>
      <scheme val="minor"/>
    </font>
    <font>
      <sz val="9"/>
      <color theme="1" tint="0.499984740745262"/>
      <name val="Calibri"/>
      <family val="2"/>
      <scheme val="minor"/>
    </font>
    <font>
      <sz val="11"/>
      <name val="Calibri"/>
      <family val="2"/>
      <scheme val="minor"/>
    </font>
    <font>
      <sz val="11"/>
      <color rgb="FF000000"/>
      <name val="Calibri"/>
      <family val="2"/>
      <scheme val="minor"/>
    </font>
    <font>
      <sz val="22"/>
      <color theme="4"/>
      <name val="Calibri"/>
      <family val="2"/>
      <scheme val="minor"/>
    </font>
    <font>
      <sz val="12"/>
      <color theme="4"/>
      <name val="Calibri"/>
      <family val="2"/>
      <scheme val="minor"/>
    </font>
    <font>
      <sz val="10"/>
      <color rgb="FFC00000"/>
      <name val="Calibri"/>
      <family val="2"/>
      <scheme val="minor"/>
    </font>
    <font>
      <u/>
      <sz val="10"/>
      <color theme="1" tint="0.499984740745262"/>
      <name val="Calibri"/>
      <family val="2"/>
      <scheme val="minor"/>
    </font>
    <font>
      <i/>
      <sz val="12"/>
      <color theme="0"/>
      <name val="Calibri"/>
      <family val="2"/>
      <scheme val="minor"/>
    </font>
    <font>
      <i/>
      <sz val="11"/>
      <color theme="1" tint="0.499984740745262"/>
      <name val="Calibri"/>
      <family val="2"/>
      <scheme val="minor"/>
    </font>
    <font>
      <i/>
      <sz val="12"/>
      <color theme="1"/>
      <name val="Calibri"/>
      <family val="2"/>
      <scheme val="minor"/>
    </font>
    <font>
      <u/>
      <sz val="18"/>
      <color theme="4"/>
      <name val="Calibri"/>
      <family val="2"/>
      <scheme val="minor"/>
    </font>
    <font>
      <i/>
      <sz val="16"/>
      <color theme="1" tint="0.499984740745262"/>
      <name val="Calibri"/>
      <family val="2"/>
      <scheme val="minor"/>
    </font>
    <font>
      <sz val="16"/>
      <color theme="1"/>
      <name val="Calibri"/>
      <family val="2"/>
      <scheme val="minor"/>
    </font>
    <font>
      <sz val="8"/>
      <color theme="4"/>
      <name val="Calibri"/>
      <family val="2"/>
      <scheme val="minor"/>
    </font>
    <font>
      <sz val="8"/>
      <color theme="1"/>
      <name val="Calibri"/>
      <family val="2"/>
      <scheme val="minor"/>
    </font>
    <font>
      <b/>
      <sz val="16"/>
      <color theme="1"/>
      <name val="Calibri"/>
      <family val="2"/>
      <scheme val="minor"/>
    </font>
    <font>
      <i/>
      <sz val="9"/>
      <color theme="1" tint="0.499984740745262"/>
      <name val="Calibri"/>
      <family val="2"/>
      <scheme val="minor"/>
    </font>
    <font>
      <i/>
      <sz val="8"/>
      <color theme="1" tint="0.499984740745262"/>
      <name val="Calibri"/>
      <family val="2"/>
      <scheme val="minor"/>
    </font>
    <font>
      <b/>
      <sz val="16"/>
      <color theme="0"/>
      <name val="Calibri"/>
      <family val="2"/>
      <scheme val="minor"/>
    </font>
    <font>
      <sz val="8"/>
      <color theme="1" tint="0.499984740745262"/>
      <name val="Calibri"/>
      <family val="2"/>
      <scheme val="minor"/>
    </font>
    <font>
      <b/>
      <sz val="14"/>
      <color theme="4"/>
      <name val="Calibri"/>
      <family val="2"/>
      <scheme val="minor"/>
    </font>
    <font>
      <sz val="14"/>
      <color theme="1"/>
      <name val="Calibri"/>
      <family val="2"/>
      <scheme val="minor"/>
    </font>
    <font>
      <sz val="14"/>
      <color theme="4"/>
      <name val="Calibri"/>
      <family val="2"/>
      <scheme val="minor"/>
    </font>
    <font>
      <b/>
      <sz val="14"/>
      <color theme="1"/>
      <name val="Calibri"/>
      <family val="2"/>
      <scheme val="minor"/>
    </font>
    <font>
      <sz val="8"/>
      <color theme="0" tint="-0.14999847407452621"/>
      <name val="Calibri"/>
      <family val="2"/>
      <scheme val="minor"/>
    </font>
    <font>
      <b/>
      <sz val="11"/>
      <color rgb="FF000000"/>
      <name val="Arial"/>
      <family val="2"/>
    </font>
    <font>
      <b/>
      <vertAlign val="superscript"/>
      <sz val="8.5"/>
      <color rgb="FF000000"/>
      <name val="Arial"/>
      <family val="2"/>
    </font>
    <font>
      <sz val="10"/>
      <color theme="0"/>
      <name val="Calibri"/>
      <family val="2"/>
      <scheme val="minor"/>
    </font>
    <font>
      <sz val="10"/>
      <name val="Arial"/>
      <family val="2"/>
    </font>
    <font>
      <sz val="11"/>
      <color rgb="FFFF0000"/>
      <name val="Calibri"/>
      <family val="2"/>
      <scheme val="minor"/>
    </font>
    <font>
      <sz val="10"/>
      <color rgb="FFFF0000"/>
      <name val="Calibri"/>
      <family val="2"/>
      <scheme val="minor"/>
    </font>
    <font>
      <sz val="8"/>
      <name val="Calibri"/>
      <family val="2"/>
      <scheme val="minor"/>
    </font>
    <font>
      <sz val="9"/>
      <color indexed="81"/>
      <name val="Tahoma"/>
      <family val="2"/>
    </font>
    <font>
      <b/>
      <sz val="9"/>
      <color indexed="81"/>
      <name val="Tahoma"/>
      <family val="2"/>
    </font>
  </fonts>
  <fills count="23">
    <fill>
      <patternFill patternType="none"/>
    </fill>
    <fill>
      <patternFill patternType="gray125"/>
    </fill>
    <fill>
      <patternFill patternType="solid">
        <fgColor theme="4" tint="0.79998168889431442"/>
        <bgColor theme="4" tint="0.79998168889431442"/>
      </patternFill>
    </fill>
    <fill>
      <patternFill patternType="solid">
        <fgColor theme="9" tint="0.79998168889431442"/>
        <bgColor indexed="64"/>
      </patternFill>
    </fill>
    <fill>
      <patternFill patternType="solid">
        <fgColor theme="9" tint="-0.249977111117893"/>
        <bgColor indexed="64"/>
      </patternFill>
    </fill>
    <fill>
      <patternFill patternType="solid">
        <fgColor rgb="FFFFFFCC"/>
        <bgColor indexed="64"/>
      </patternFill>
    </fill>
    <fill>
      <patternFill patternType="solid">
        <fgColor rgb="FFFFCCCC"/>
        <bgColor indexed="64"/>
      </patternFill>
    </fill>
    <fill>
      <patternFill patternType="solid">
        <fgColor rgb="FFFFABAB"/>
        <bgColor indexed="64"/>
      </patternFill>
    </fill>
    <fill>
      <patternFill patternType="solid">
        <fgColor theme="7" tint="0.79998168889431442"/>
        <bgColor indexed="64"/>
      </patternFill>
    </fill>
    <fill>
      <patternFill patternType="solid">
        <fgColor rgb="FFC00000"/>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4" tint="-0.249977111117893"/>
        <bgColor indexed="64"/>
      </patternFill>
    </fill>
    <fill>
      <patternFill patternType="solid">
        <fgColor theme="4"/>
        <bgColor indexed="64"/>
      </patternFill>
    </fill>
    <fill>
      <patternFill patternType="solid">
        <fgColor theme="5"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9" tint="-0.499984740745262"/>
        <bgColor indexed="64"/>
      </patternFill>
    </fill>
    <fill>
      <patternFill patternType="solid">
        <fgColor theme="4" tint="-0.499984740745262"/>
        <bgColor indexed="64"/>
      </patternFill>
    </fill>
    <fill>
      <patternFill patternType="solid">
        <fgColor theme="9" tint="0.59999389629810485"/>
        <bgColor theme="4" tint="0.79998168889431442"/>
      </patternFill>
    </fill>
  </fills>
  <borders count="21">
    <border>
      <left/>
      <right/>
      <top/>
      <bottom/>
      <diagonal/>
    </border>
    <border>
      <left/>
      <right/>
      <top/>
      <bottom style="thin">
        <color theme="4" tint="0.39997558519241921"/>
      </bottom>
      <diagonal/>
    </border>
    <border>
      <left style="thin">
        <color theme="5" tint="-0.24994659260841701"/>
      </left>
      <right/>
      <top/>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right/>
      <top style="thin">
        <color theme="4" tint="0.39997558519241921"/>
      </top>
      <bottom/>
      <diagonal/>
    </border>
    <border>
      <left/>
      <right/>
      <top style="hair">
        <color theme="0" tint="-0.34998626667073579"/>
      </top>
      <bottom/>
      <diagonal/>
    </border>
    <border>
      <left style="hair">
        <color theme="0" tint="-0.34998626667073579"/>
      </left>
      <right/>
      <top style="hair">
        <color theme="0" tint="-0.34998626667073579"/>
      </top>
      <bottom style="hair">
        <color theme="0" tint="-0.34998626667073579"/>
      </bottom>
      <diagonal/>
    </border>
    <border>
      <left/>
      <right style="hair">
        <color theme="0" tint="-0.34998626667073579"/>
      </right>
      <top style="hair">
        <color theme="0" tint="-0.34998626667073579"/>
      </top>
      <bottom style="hair">
        <color theme="0" tint="-0.34998626667073579"/>
      </bottom>
      <diagonal/>
    </border>
    <border>
      <left style="medium">
        <color theme="5" tint="-0.24994659260841701"/>
      </left>
      <right style="medium">
        <color theme="5" tint="-0.24994659260841701"/>
      </right>
      <top style="medium">
        <color theme="5" tint="-0.24994659260841701"/>
      </top>
      <bottom style="medium">
        <color theme="5" tint="-0.24994659260841701"/>
      </bottom>
      <diagonal/>
    </border>
    <border>
      <left style="hair">
        <color theme="0" tint="-0.34998626667073579"/>
      </left>
      <right style="hair">
        <color theme="0" tint="-0.34998626667073579"/>
      </right>
      <top/>
      <bottom style="hair">
        <color theme="0" tint="-0.34998626667073579"/>
      </bottom>
      <diagonal/>
    </border>
    <border>
      <left style="medium">
        <color theme="5" tint="-0.24994659260841701"/>
      </left>
      <right style="medium">
        <color theme="5" tint="-0.24994659260841701"/>
      </right>
      <top style="hair">
        <color theme="0" tint="-0.34998626667073579"/>
      </top>
      <bottom style="hair">
        <color theme="0" tint="-0.34998626667073579"/>
      </bottom>
      <diagonal/>
    </border>
    <border>
      <left style="medium">
        <color theme="5" tint="-0.24994659260841701"/>
      </left>
      <right style="medium">
        <color theme="5" tint="-0.24994659260841701"/>
      </right>
      <top style="hair">
        <color theme="1" tint="0.499984740745262"/>
      </top>
      <bottom style="hair">
        <color theme="1" tint="0.499984740745262"/>
      </bottom>
      <diagonal/>
    </border>
    <border>
      <left style="hair">
        <color theme="0" tint="-0.34998626667073579"/>
      </left>
      <right style="hair">
        <color theme="0" tint="-0.34998626667073579"/>
      </right>
      <top style="hair">
        <color theme="0" tint="-0.34998626667073579"/>
      </top>
      <bottom/>
      <diagonal/>
    </border>
    <border>
      <left style="hair">
        <color theme="0" tint="-0.34998626667073579"/>
      </left>
      <right style="hair">
        <color theme="0" tint="-0.34998626667073579"/>
      </right>
      <top/>
      <bottom/>
      <diagonal/>
    </border>
    <border>
      <left style="thin">
        <color theme="5" tint="-0.24994659260841701"/>
      </left>
      <right style="hair">
        <color theme="0" tint="-0.34998626667073579"/>
      </right>
      <top style="hair">
        <color theme="0" tint="-0.34998626667073579"/>
      </top>
      <bottom style="hair">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5" tint="-0.24994659260841701"/>
      </left>
      <right style="thin">
        <color theme="0" tint="-0.34998626667073579"/>
      </right>
      <top style="thin">
        <color theme="0" tint="-0.34998626667073579"/>
      </top>
      <bottom style="thin">
        <color theme="0" tint="-0.34998626667073579"/>
      </bottom>
      <diagonal/>
    </border>
    <border>
      <left style="hair">
        <color theme="0" tint="-0.34998626667073579"/>
      </left>
      <right/>
      <top/>
      <bottom style="hair">
        <color theme="0" tint="-0.34998626667073579"/>
      </bottom>
      <diagonal/>
    </border>
    <border>
      <left style="thin">
        <color theme="5" tint="-0.24994659260841701"/>
      </left>
      <right style="hair">
        <color theme="0" tint="-0.34998626667073579"/>
      </right>
      <top/>
      <bottom style="hair">
        <color theme="0" tint="-0.34998626667073579"/>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hair">
        <color auto="1"/>
      </left>
      <right style="hair">
        <color auto="1"/>
      </right>
      <top style="hair">
        <color auto="1"/>
      </top>
      <bottom style="hair">
        <color auto="1"/>
      </bottom>
      <diagonal/>
    </border>
  </borders>
  <cellStyleXfs count="5">
    <xf numFmtId="0" fontId="0"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cellStyleXfs>
  <cellXfs count="350">
    <xf numFmtId="0" fontId="0" fillId="0" borderId="0" xfId="0"/>
    <xf numFmtId="0" fontId="4" fillId="0" borderId="0" xfId="0" applyFont="1"/>
    <xf numFmtId="167" fontId="0" fillId="0" borderId="0" xfId="3" applyNumberFormat="1" applyFont="1"/>
    <xf numFmtId="0" fontId="9" fillId="0" borderId="0" xfId="0" applyFont="1"/>
    <xf numFmtId="0" fontId="10" fillId="0" borderId="0" xfId="0" applyFont="1"/>
    <xf numFmtId="0" fontId="11" fillId="0" borderId="0" xfId="0" applyFont="1"/>
    <xf numFmtId="167" fontId="11" fillId="0" borderId="0" xfId="3" applyNumberFormat="1" applyFont="1"/>
    <xf numFmtId="0" fontId="12" fillId="0" borderId="0" xfId="0" applyFont="1"/>
    <xf numFmtId="0" fontId="13" fillId="0" borderId="0" xfId="0" applyFont="1"/>
    <xf numFmtId="0" fontId="14" fillId="0" borderId="0" xfId="0" applyFont="1"/>
    <xf numFmtId="0" fontId="7" fillId="0" borderId="0" xfId="0" applyFont="1"/>
    <xf numFmtId="167" fontId="7" fillId="0" borderId="0" xfId="3" applyNumberFormat="1" applyFont="1"/>
    <xf numFmtId="0" fontId="13" fillId="0" borderId="0" xfId="0" applyFont="1" applyAlignment="1">
      <alignment horizontal="center" vertical="center"/>
    </xf>
    <xf numFmtId="0" fontId="9" fillId="2" borderId="1" xfId="0" applyFont="1" applyFill="1" applyBorder="1"/>
    <xf numFmtId="0" fontId="2" fillId="2" borderId="1" xfId="0" applyFont="1" applyFill="1" applyBorder="1"/>
    <xf numFmtId="0" fontId="2" fillId="2" borderId="1" xfId="0" applyFont="1" applyFill="1" applyBorder="1" applyAlignment="1">
      <alignment horizontal="center" vertical="center"/>
    </xf>
    <xf numFmtId="0" fontId="0" fillId="0" borderId="2" xfId="0" applyBorder="1"/>
    <xf numFmtId="0" fontId="0" fillId="0" borderId="0" xfId="0" applyAlignment="1">
      <alignment horizontal="center" vertical="center"/>
    </xf>
    <xf numFmtId="9" fontId="0" fillId="3" borderId="3" xfId="0" applyNumberFormat="1" applyFill="1" applyBorder="1" applyAlignment="1">
      <alignment horizontal="center"/>
    </xf>
    <xf numFmtId="0" fontId="3" fillId="4" borderId="3" xfId="0" applyFont="1" applyFill="1" applyBorder="1" applyAlignment="1">
      <alignment horizontal="center"/>
    </xf>
    <xf numFmtId="9" fontId="1" fillId="0" borderId="0" xfId="2" applyFont="1" applyAlignment="1">
      <alignment horizontal="center" vertical="center"/>
    </xf>
    <xf numFmtId="167" fontId="15" fillId="0" borderId="3" xfId="1" applyNumberFormat="1" applyFont="1" applyBorder="1" applyAlignment="1">
      <alignment horizontal="center" vertical="center"/>
    </xf>
    <xf numFmtId="0" fontId="15" fillId="0" borderId="3" xfId="0" applyFont="1" applyBorder="1" applyAlignment="1">
      <alignment horizontal="center" vertical="center"/>
    </xf>
    <xf numFmtId="0" fontId="2" fillId="2" borderId="1" xfId="0" applyFont="1" applyFill="1" applyBorder="1" applyAlignment="1">
      <alignment horizontal="center"/>
    </xf>
    <xf numFmtId="0" fontId="0" fillId="0" borderId="4" xfId="0" applyBorder="1"/>
    <xf numFmtId="0" fontId="0" fillId="0" borderId="5" xfId="0" applyBorder="1" applyAlignment="1">
      <alignment horizontal="center" vertical="center"/>
    </xf>
    <xf numFmtId="165" fontId="0" fillId="0" borderId="5" xfId="3" applyFont="1" applyBorder="1" applyAlignment="1">
      <alignment horizontal="center" vertical="center"/>
    </xf>
    <xf numFmtId="0" fontId="0" fillId="0" borderId="5" xfId="0" applyBorder="1"/>
    <xf numFmtId="165" fontId="0" fillId="0" borderId="0" xfId="3" applyFont="1" applyBorder="1" applyAlignment="1">
      <alignment horizontal="center" vertical="center"/>
    </xf>
    <xf numFmtId="9" fontId="0" fillId="6" borderId="3" xfId="0" applyNumberFormat="1" applyFill="1" applyBorder="1" applyAlignment="1">
      <alignment horizontal="center"/>
    </xf>
    <xf numFmtId="0" fontId="0" fillId="7" borderId="3" xfId="0" applyFill="1" applyBorder="1" applyAlignment="1">
      <alignment horizontal="center"/>
    </xf>
    <xf numFmtId="0" fontId="0" fillId="0" borderId="1" xfId="0" applyBorder="1"/>
    <xf numFmtId="0" fontId="0" fillId="0" borderId="1" xfId="0" applyBorder="1" applyAlignment="1">
      <alignment horizontal="center" vertical="center"/>
    </xf>
    <xf numFmtId="165" fontId="0" fillId="0" borderId="1" xfId="3" applyFont="1" applyBorder="1" applyAlignment="1">
      <alignment horizontal="center" vertical="center"/>
    </xf>
    <xf numFmtId="0" fontId="2" fillId="2" borderId="4" xfId="0" applyFont="1" applyFill="1" applyBorder="1" applyAlignment="1">
      <alignment horizontal="left"/>
    </xf>
    <xf numFmtId="1" fontId="2" fillId="2" borderId="4" xfId="0" applyNumberFormat="1" applyFont="1" applyFill="1" applyBorder="1" applyAlignment="1">
      <alignment horizontal="center" vertical="center"/>
    </xf>
    <xf numFmtId="165" fontId="2" fillId="2" borderId="4" xfId="1" applyFont="1" applyFill="1" applyBorder="1" applyAlignment="1">
      <alignment horizontal="center" vertical="center"/>
    </xf>
    <xf numFmtId="37" fontId="15" fillId="0" borderId="3" xfId="1" applyNumberFormat="1" applyFont="1" applyBorder="1" applyAlignment="1">
      <alignment horizontal="center"/>
    </xf>
    <xf numFmtId="0" fontId="16" fillId="0" borderId="3" xfId="0" applyFont="1" applyBorder="1"/>
    <xf numFmtId="165" fontId="15" fillId="0" borderId="3" xfId="1" applyFont="1" applyBorder="1"/>
    <xf numFmtId="37" fontId="0" fillId="0" borderId="0" xfId="3" applyNumberFormat="1" applyFont="1" applyAlignment="1">
      <alignment horizontal="center" vertical="center"/>
    </xf>
    <xf numFmtId="0" fontId="3" fillId="9" borderId="3" xfId="0" applyFont="1" applyFill="1" applyBorder="1" applyAlignment="1">
      <alignment horizontal="center"/>
    </xf>
    <xf numFmtId="165" fontId="0" fillId="10" borderId="3" xfId="1" applyFont="1" applyFill="1" applyBorder="1" applyAlignment="1">
      <alignment horizontal="center"/>
    </xf>
    <xf numFmtId="0" fontId="3" fillId="11" borderId="3" xfId="0" applyFont="1" applyFill="1" applyBorder="1" applyAlignment="1">
      <alignment horizontal="center"/>
    </xf>
    <xf numFmtId="167" fontId="9" fillId="0" borderId="0" xfId="3" applyNumberFormat="1" applyFont="1"/>
    <xf numFmtId="0" fontId="0" fillId="0" borderId="0" xfId="0" applyAlignment="1">
      <alignment horizontal="left"/>
    </xf>
    <xf numFmtId="167" fontId="0" fillId="0" borderId="0" xfId="0" applyNumberFormat="1"/>
    <xf numFmtId="167" fontId="2" fillId="2" borderId="4" xfId="0" applyNumberFormat="1" applyFont="1" applyFill="1" applyBorder="1"/>
    <xf numFmtId="0" fontId="0" fillId="0" borderId="0" xfId="0" applyAlignment="1">
      <alignment horizontal="center"/>
    </xf>
    <xf numFmtId="167" fontId="0" fillId="0" borderId="0" xfId="0" applyNumberFormat="1" applyAlignment="1">
      <alignment horizontal="center"/>
    </xf>
    <xf numFmtId="9" fontId="0" fillId="0" borderId="0" xfId="0" applyNumberFormat="1" applyAlignment="1">
      <alignment horizontal="center"/>
    </xf>
    <xf numFmtId="167" fontId="0" fillId="0" borderId="3" xfId="1" applyNumberFormat="1" applyFont="1" applyBorder="1" applyAlignment="1">
      <alignment horizontal="center"/>
    </xf>
    <xf numFmtId="0" fontId="0" fillId="8" borderId="3" xfId="0" applyFill="1" applyBorder="1" applyAlignment="1">
      <alignment horizontal="center"/>
    </xf>
    <xf numFmtId="169" fontId="0" fillId="0" borderId="0" xfId="0" applyNumberFormat="1"/>
    <xf numFmtId="9" fontId="0" fillId="0" borderId="3" xfId="2" applyFont="1" applyFill="1" applyBorder="1" applyAlignment="1">
      <alignment horizontal="center"/>
    </xf>
    <xf numFmtId="167" fontId="2" fillId="2" borderId="1" xfId="0" applyNumberFormat="1" applyFont="1" applyFill="1" applyBorder="1"/>
    <xf numFmtId="9" fontId="0" fillId="5" borderId="8" xfId="2" applyFont="1" applyFill="1" applyBorder="1" applyAlignment="1">
      <alignment horizontal="center"/>
    </xf>
    <xf numFmtId="9" fontId="0" fillId="0" borderId="9" xfId="2" applyFont="1" applyFill="1" applyBorder="1" applyAlignment="1">
      <alignment horizontal="center"/>
    </xf>
    <xf numFmtId="0" fontId="15" fillId="0" borderId="0" xfId="0" applyFont="1"/>
    <xf numFmtId="0" fontId="9" fillId="0" borderId="0" xfId="0" applyFont="1" applyAlignment="1">
      <alignment horizontal="center"/>
    </xf>
    <xf numFmtId="9" fontId="2" fillId="2" borderId="4" xfId="0" applyNumberFormat="1" applyFont="1" applyFill="1" applyBorder="1" applyAlignment="1">
      <alignment horizontal="center"/>
    </xf>
    <xf numFmtId="0" fontId="13" fillId="0" borderId="0" xfId="0" applyFont="1" applyAlignment="1">
      <alignment horizontal="center"/>
    </xf>
    <xf numFmtId="170" fontId="0" fillId="0" borderId="0" xfId="0" applyNumberFormat="1"/>
    <xf numFmtId="1" fontId="9" fillId="0" borderId="0" xfId="0" applyNumberFormat="1" applyFont="1"/>
    <xf numFmtId="9" fontId="9" fillId="0" borderId="0" xfId="2" applyFont="1"/>
    <xf numFmtId="170" fontId="2" fillId="2" borderId="4" xfId="0" applyNumberFormat="1" applyFont="1" applyFill="1" applyBorder="1"/>
    <xf numFmtId="167" fontId="2" fillId="2" borderId="1" xfId="0" applyNumberFormat="1" applyFont="1" applyFill="1" applyBorder="1" applyAlignment="1">
      <alignment horizontal="center"/>
    </xf>
    <xf numFmtId="167" fontId="2" fillId="2" borderId="4" xfId="0" applyNumberFormat="1" applyFont="1" applyFill="1" applyBorder="1" applyAlignment="1">
      <alignment horizontal="center"/>
    </xf>
    <xf numFmtId="0" fontId="3" fillId="14" borderId="3" xfId="0" applyFont="1" applyFill="1" applyBorder="1" applyAlignment="1">
      <alignment horizontal="center" vertical="center" wrapText="1"/>
    </xf>
    <xf numFmtId="0" fontId="3" fillId="14" borderId="6" xfId="0" applyFont="1" applyFill="1" applyBorder="1" applyAlignment="1">
      <alignment horizontal="center" vertical="center" wrapText="1"/>
    </xf>
    <xf numFmtId="0" fontId="3" fillId="14" borderId="10" xfId="0" applyFont="1" applyFill="1" applyBorder="1" applyAlignment="1">
      <alignment horizontal="center" vertical="center" wrapText="1"/>
    </xf>
    <xf numFmtId="0" fontId="3" fillId="15" borderId="3" xfId="0" applyFont="1" applyFill="1" applyBorder="1" applyAlignment="1">
      <alignment horizontal="center" vertical="center" wrapText="1"/>
    </xf>
    <xf numFmtId="0" fontId="3" fillId="16" borderId="3" xfId="0" applyFont="1" applyFill="1" applyBorder="1" applyAlignment="1">
      <alignment horizontal="center" vertical="center" wrapText="1"/>
    </xf>
    <xf numFmtId="0" fontId="3" fillId="16" borderId="6" xfId="0" applyFont="1" applyFill="1" applyBorder="1" applyAlignment="1">
      <alignment horizontal="center" vertical="center" wrapText="1"/>
    </xf>
    <xf numFmtId="14" fontId="3" fillId="14" borderId="10" xfId="0" applyNumberFormat="1" applyFont="1" applyFill="1" applyBorder="1" applyAlignment="1">
      <alignment horizontal="center" vertical="center" wrapText="1"/>
    </xf>
    <xf numFmtId="0" fontId="3" fillId="15" borderId="7" xfId="0" applyFont="1" applyFill="1" applyBorder="1" applyAlignment="1">
      <alignment horizontal="center" vertical="center" wrapText="1"/>
    </xf>
    <xf numFmtId="171" fontId="0" fillId="0" borderId="0" xfId="1" applyNumberFormat="1" applyFont="1" applyAlignment="1">
      <alignment horizontal="center"/>
    </xf>
    <xf numFmtId="9" fontId="0" fillId="0" borderId="0" xfId="2" applyFont="1" applyAlignment="1">
      <alignment horizontal="center"/>
    </xf>
    <xf numFmtId="0" fontId="2" fillId="2" borderId="1" xfId="0" applyFont="1" applyFill="1" applyBorder="1" applyAlignment="1">
      <alignment horizontal="left"/>
    </xf>
    <xf numFmtId="9" fontId="0" fillId="3" borderId="0" xfId="0" applyNumberFormat="1" applyFill="1" applyAlignment="1">
      <alignment horizontal="center"/>
    </xf>
    <xf numFmtId="0" fontId="0" fillId="19" borderId="11" xfId="0" applyFill="1" applyBorder="1" applyAlignment="1">
      <alignment horizontal="center"/>
    </xf>
    <xf numFmtId="0" fontId="17" fillId="5" borderId="11" xfId="0" applyFont="1" applyFill="1" applyBorder="1" applyAlignment="1">
      <alignment horizontal="center"/>
    </xf>
    <xf numFmtId="9" fontId="0" fillId="0" borderId="0" xfId="0" applyNumberFormat="1"/>
    <xf numFmtId="9" fontId="2" fillId="0" borderId="1" xfId="0" applyNumberFormat="1" applyFont="1" applyBorder="1" applyAlignment="1">
      <alignment horizontal="center"/>
    </xf>
    <xf numFmtId="168" fontId="0" fillId="0" borderId="0" xfId="0" applyNumberFormat="1" applyAlignment="1">
      <alignment horizontal="center" vertical="center"/>
    </xf>
    <xf numFmtId="37" fontId="0" fillId="0" borderId="0" xfId="3" applyNumberFormat="1" applyFont="1" applyFill="1" applyAlignment="1">
      <alignment horizontal="center" vertical="center"/>
    </xf>
    <xf numFmtId="167" fontId="3" fillId="20" borderId="0" xfId="0" applyNumberFormat="1" applyFont="1" applyFill="1"/>
    <xf numFmtId="1" fontId="0" fillId="0" borderId="0" xfId="0" applyNumberFormat="1"/>
    <xf numFmtId="37" fontId="0" fillId="0" borderId="0" xfId="1" applyNumberFormat="1" applyFont="1" applyAlignment="1">
      <alignment horizontal="center"/>
    </xf>
    <xf numFmtId="0" fontId="17" fillId="13" borderId="11" xfId="0" applyFont="1" applyFill="1" applyBorder="1" applyAlignment="1">
      <alignment horizontal="center"/>
    </xf>
    <xf numFmtId="10" fontId="0" fillId="3" borderId="3" xfId="0" applyNumberFormat="1" applyFill="1" applyBorder="1" applyAlignment="1">
      <alignment horizontal="center"/>
    </xf>
    <xf numFmtId="10" fontId="1" fillId="0" borderId="0" xfId="2" applyNumberFormat="1" applyFont="1" applyAlignment="1">
      <alignment horizontal="center" vertical="center"/>
    </xf>
    <xf numFmtId="0" fontId="3" fillId="14" borderId="7" xfId="0" applyFont="1" applyFill="1" applyBorder="1" applyAlignment="1">
      <alignment horizontal="center" vertical="center" wrapText="1"/>
    </xf>
    <xf numFmtId="0" fontId="0" fillId="18" borderId="3" xfId="0" applyFill="1" applyBorder="1" applyAlignment="1">
      <alignment horizontal="center" vertical="center"/>
    </xf>
    <xf numFmtId="0" fontId="15" fillId="10" borderId="11" xfId="0" applyFont="1" applyFill="1" applyBorder="1" applyAlignment="1">
      <alignment horizontal="center" vertical="top" wrapText="1"/>
    </xf>
    <xf numFmtId="165" fontId="0" fillId="0" borderId="3" xfId="1" applyFont="1" applyFill="1" applyBorder="1" applyAlignment="1">
      <alignment horizontal="center"/>
    </xf>
    <xf numFmtId="1" fontId="2" fillId="2" borderId="1" xfId="0" applyNumberFormat="1" applyFont="1" applyFill="1" applyBorder="1"/>
    <xf numFmtId="1" fontId="2" fillId="2" borderId="4" xfId="0" applyNumberFormat="1" applyFont="1" applyFill="1" applyBorder="1"/>
    <xf numFmtId="0" fontId="13" fillId="0" borderId="0" xfId="0" applyFont="1" applyAlignment="1">
      <alignment horizontal="left" vertical="center"/>
    </xf>
    <xf numFmtId="0" fontId="23" fillId="4" borderId="3" xfId="0" applyFont="1" applyFill="1" applyBorder="1" applyAlignment="1">
      <alignment horizontal="center" vertical="center"/>
    </xf>
    <xf numFmtId="0" fontId="25" fillId="8" borderId="3" xfId="0" applyFont="1" applyFill="1" applyBorder="1" applyAlignment="1">
      <alignment horizontal="center" vertical="center"/>
    </xf>
    <xf numFmtId="0" fontId="23" fillId="9" borderId="3" xfId="0" applyFont="1" applyFill="1" applyBorder="1" applyAlignment="1">
      <alignment horizontal="center" vertical="center"/>
    </xf>
    <xf numFmtId="0" fontId="13" fillId="0" borderId="0" xfId="0" applyFont="1" applyAlignment="1">
      <alignment horizontal="right" vertical="center"/>
    </xf>
    <xf numFmtId="0" fontId="26" fillId="0" borderId="0" xfId="0" applyFont="1"/>
    <xf numFmtId="0" fontId="27" fillId="0" borderId="0" xfId="0" applyFont="1" applyAlignment="1">
      <alignment horizontal="left" vertical="center"/>
    </xf>
    <xf numFmtId="0" fontId="28" fillId="0" borderId="0" xfId="0" applyFont="1"/>
    <xf numFmtId="0" fontId="13" fillId="0" borderId="3" xfId="0" applyFont="1" applyBorder="1" applyAlignment="1">
      <alignment horizontal="center" vertical="center"/>
    </xf>
    <xf numFmtId="0" fontId="13" fillId="0" borderId="0" xfId="0" applyFont="1" applyAlignment="1">
      <alignment horizontal="right" vertical="center" indent="1"/>
    </xf>
    <xf numFmtId="0" fontId="29" fillId="0" borderId="12" xfId="0" applyFont="1" applyBorder="1" applyAlignment="1">
      <alignment horizontal="center" vertical="center"/>
    </xf>
    <xf numFmtId="0" fontId="29" fillId="0" borderId="13" xfId="0" applyFont="1" applyBorder="1" applyAlignment="1">
      <alignment horizontal="center" vertical="center"/>
    </xf>
    <xf numFmtId="0" fontId="30" fillId="0" borderId="9" xfId="0" applyFont="1" applyBorder="1" applyAlignment="1">
      <alignment horizontal="center"/>
    </xf>
    <xf numFmtId="0" fontId="29" fillId="0" borderId="9" xfId="0" applyFont="1" applyBorder="1" applyAlignment="1">
      <alignment horizontal="center" vertical="center"/>
    </xf>
    <xf numFmtId="9" fontId="15" fillId="0" borderId="3" xfId="2" applyFont="1" applyBorder="1" applyAlignment="1">
      <alignment horizontal="center" vertical="center"/>
    </xf>
    <xf numFmtId="9" fontId="0" fillId="0" borderId="17" xfId="2" applyFont="1" applyFill="1" applyBorder="1" applyAlignment="1">
      <alignment horizontal="center"/>
    </xf>
    <xf numFmtId="0" fontId="13" fillId="0" borderId="0" xfId="0" applyFont="1" applyAlignment="1">
      <alignment horizontal="right"/>
    </xf>
    <xf numFmtId="9" fontId="0" fillId="0" borderId="0" xfId="2" applyFont="1"/>
    <xf numFmtId="0" fontId="8" fillId="0" borderId="0" xfId="0" applyFont="1" applyAlignment="1">
      <alignment horizontal="center"/>
    </xf>
    <xf numFmtId="0" fontId="8" fillId="0" borderId="0" xfId="0" applyFont="1"/>
    <xf numFmtId="0" fontId="33" fillId="0" borderId="3" xfId="0" applyFont="1" applyBorder="1" applyAlignment="1">
      <alignment horizontal="left" vertical="center"/>
    </xf>
    <xf numFmtId="0" fontId="9" fillId="0" borderId="2" xfId="0" applyFont="1" applyBorder="1"/>
    <xf numFmtId="165" fontId="0" fillId="0" borderId="0" xfId="1" applyFont="1"/>
    <xf numFmtId="0" fontId="35" fillId="0" borderId="0" xfId="0" applyFont="1"/>
    <xf numFmtId="167" fontId="36" fillId="0" borderId="0" xfId="0" applyNumberFormat="1" applyFont="1"/>
    <xf numFmtId="165" fontId="10" fillId="0" borderId="0" xfId="1" applyFont="1" applyAlignment="1">
      <alignment vertical="top"/>
    </xf>
    <xf numFmtId="165" fontId="37" fillId="0" borderId="0" xfId="1" applyFont="1"/>
    <xf numFmtId="0" fontId="37" fillId="0" borderId="0" xfId="0" applyFont="1"/>
    <xf numFmtId="167" fontId="0" fillId="0" borderId="0" xfId="1" applyNumberFormat="1" applyFont="1"/>
    <xf numFmtId="0" fontId="38" fillId="0" borderId="0" xfId="0" applyFont="1"/>
    <xf numFmtId="9" fontId="3" fillId="21" borderId="3" xfId="0" applyNumberFormat="1" applyFont="1" applyFill="1" applyBorder="1"/>
    <xf numFmtId="9" fontId="3" fillId="21" borderId="3" xfId="2" applyFont="1" applyFill="1" applyBorder="1"/>
    <xf numFmtId="9" fontId="39" fillId="0" borderId="3" xfId="2" applyFont="1" applyFill="1" applyBorder="1" applyAlignment="1">
      <alignment horizontal="center"/>
    </xf>
    <xf numFmtId="0" fontId="3" fillId="15" borderId="3" xfId="0" applyFont="1" applyFill="1" applyBorder="1" applyAlignment="1">
      <alignment horizontal="center" vertical="center"/>
    </xf>
    <xf numFmtId="167" fontId="3" fillId="15" borderId="3" xfId="1" applyNumberFormat="1" applyFont="1" applyFill="1" applyBorder="1" applyAlignment="1">
      <alignment horizontal="center" vertical="center"/>
    </xf>
    <xf numFmtId="167" fontId="0" fillId="0" borderId="3" xfId="0" applyNumberFormat="1" applyBorder="1" applyAlignment="1">
      <alignment horizontal="center"/>
    </xf>
    <xf numFmtId="167" fontId="0" fillId="0" borderId="3" xfId="1" applyNumberFormat="1" applyFont="1" applyBorder="1"/>
    <xf numFmtId="0" fontId="40" fillId="0" borderId="0" xfId="0" applyFont="1"/>
    <xf numFmtId="167" fontId="28" fillId="0" borderId="0" xfId="1" applyNumberFormat="1" applyFont="1"/>
    <xf numFmtId="0" fontId="3" fillId="15" borderId="19" xfId="0" applyFont="1" applyFill="1" applyBorder="1" applyAlignment="1">
      <alignment horizontal="center" vertical="center"/>
    </xf>
    <xf numFmtId="167" fontId="3" fillId="15" borderId="19" xfId="1" applyNumberFormat="1" applyFont="1" applyFill="1" applyBorder="1" applyAlignment="1">
      <alignment horizontal="center" vertical="center"/>
    </xf>
    <xf numFmtId="167" fontId="0" fillId="0" borderId="19" xfId="0" applyNumberFormat="1" applyBorder="1" applyAlignment="1">
      <alignment horizontal="center"/>
    </xf>
    <xf numFmtId="167" fontId="0" fillId="0" borderId="19" xfId="1" applyNumberFormat="1" applyFont="1" applyBorder="1"/>
    <xf numFmtId="0" fontId="0" fillId="0" borderId="0" xfId="0" applyAlignment="1">
      <alignment vertical="center"/>
    </xf>
    <xf numFmtId="167" fontId="0" fillId="0" borderId="0" xfId="1" applyNumberFormat="1" applyFont="1" applyAlignment="1">
      <alignment vertical="center"/>
    </xf>
    <xf numFmtId="0" fontId="37" fillId="0" borderId="0" xfId="0" applyFont="1" applyAlignment="1">
      <alignment vertical="center"/>
    </xf>
    <xf numFmtId="167" fontId="37" fillId="0" borderId="0" xfId="1" applyNumberFormat="1" applyFont="1" applyAlignment="1">
      <alignment vertical="center"/>
    </xf>
    <xf numFmtId="9" fontId="0" fillId="0" borderId="0" xfId="2" applyFont="1" applyAlignment="1">
      <alignment horizontal="center" vertical="center"/>
    </xf>
    <xf numFmtId="9" fontId="37" fillId="0" borderId="0" xfId="2" applyFont="1" applyAlignment="1">
      <alignment horizontal="center" vertical="center"/>
    </xf>
    <xf numFmtId="165" fontId="0" fillId="6" borderId="3" xfId="1" applyFont="1" applyFill="1" applyBorder="1" applyAlignment="1">
      <alignment horizontal="center"/>
    </xf>
    <xf numFmtId="9" fontId="0" fillId="5" borderId="3" xfId="2" applyFont="1" applyFill="1" applyBorder="1" applyAlignment="1">
      <alignment horizontal="center"/>
    </xf>
    <xf numFmtId="14" fontId="0" fillId="10" borderId="6" xfId="0" applyNumberFormat="1" applyFill="1" applyBorder="1" applyAlignment="1">
      <alignment horizontal="center" vertical="top" wrapText="1"/>
    </xf>
    <xf numFmtId="172" fontId="24" fillId="0" borderId="3" xfId="0" applyNumberFormat="1" applyFont="1" applyBorder="1" applyAlignment="1">
      <alignment horizontal="center"/>
    </xf>
    <xf numFmtId="15" fontId="15" fillId="0" borderId="3" xfId="0" applyNumberFormat="1" applyFont="1" applyBorder="1"/>
    <xf numFmtId="167" fontId="15" fillId="0" borderId="3" xfId="1" applyNumberFormat="1" applyFont="1" applyBorder="1"/>
    <xf numFmtId="9" fontId="15" fillId="0" borderId="3" xfId="2" applyFont="1" applyBorder="1"/>
    <xf numFmtId="167" fontId="15" fillId="0" borderId="14" xfId="1" applyNumberFormat="1" applyFont="1" applyBorder="1" applyAlignment="1">
      <alignment horizontal="center" vertical="center"/>
    </xf>
    <xf numFmtId="0" fontId="13" fillId="0" borderId="2" xfId="0" applyFont="1" applyBorder="1" applyAlignment="1">
      <alignment horizontal="center" vertical="center"/>
    </xf>
    <xf numFmtId="9" fontId="0" fillId="3" borderId="14" xfId="0" applyNumberFormat="1" applyFill="1" applyBorder="1" applyAlignment="1">
      <alignment horizontal="center"/>
    </xf>
    <xf numFmtId="37" fontId="15" fillId="0" borderId="14" xfId="1" applyNumberFormat="1" applyFont="1" applyBorder="1" applyAlignment="1">
      <alignment horizontal="center"/>
    </xf>
    <xf numFmtId="165" fontId="15" fillId="0" borderId="14" xfId="1" applyFont="1" applyBorder="1"/>
    <xf numFmtId="165" fontId="0" fillId="6" borderId="14" xfId="1" applyFont="1" applyFill="1" applyBorder="1" applyAlignment="1">
      <alignment horizontal="center"/>
    </xf>
    <xf numFmtId="165" fontId="0" fillId="10" borderId="14" xfId="1" applyFont="1" applyFill="1" applyBorder="1" applyAlignment="1">
      <alignment horizontal="center"/>
    </xf>
    <xf numFmtId="167" fontId="0" fillId="0" borderId="14" xfId="1" applyNumberFormat="1" applyFont="1" applyBorder="1" applyAlignment="1">
      <alignment horizontal="center"/>
    </xf>
    <xf numFmtId="0" fontId="13" fillId="0" borderId="2" xfId="0" applyFont="1" applyBorder="1"/>
    <xf numFmtId="9" fontId="0" fillId="0" borderId="14" xfId="2" applyFont="1" applyFill="1" applyBorder="1" applyAlignment="1">
      <alignment horizontal="center"/>
    </xf>
    <xf numFmtId="9" fontId="0" fillId="5" borderId="16" xfId="2" applyFont="1" applyFill="1" applyBorder="1" applyAlignment="1">
      <alignment horizontal="center"/>
    </xf>
    <xf numFmtId="9" fontId="0" fillId="0" borderId="18" xfId="2" applyFont="1" applyFill="1" applyBorder="1" applyAlignment="1">
      <alignment horizontal="center"/>
    </xf>
    <xf numFmtId="9" fontId="0" fillId="5" borderId="14" xfId="2" applyFont="1" applyFill="1" applyBorder="1" applyAlignment="1">
      <alignment horizontal="center"/>
    </xf>
    <xf numFmtId="0" fontId="32" fillId="0" borderId="3" xfId="0" applyFont="1" applyBorder="1" applyAlignment="1">
      <alignment horizontal="left" vertical="center"/>
    </xf>
    <xf numFmtId="0" fontId="43" fillId="16" borderId="3" xfId="0" applyFont="1" applyFill="1" applyBorder="1" applyAlignment="1">
      <alignment horizontal="left"/>
    </xf>
    <xf numFmtId="165" fontId="43" fillId="16" borderId="3" xfId="1" applyFont="1" applyFill="1" applyBorder="1" applyAlignment="1">
      <alignment horizontal="left"/>
    </xf>
    <xf numFmtId="0" fontId="18" fillId="0" borderId="20" xfId="0" applyFont="1" applyBorder="1" applyAlignment="1">
      <alignment vertical="center"/>
    </xf>
    <xf numFmtId="9" fontId="18" fillId="0" borderId="20" xfId="0" applyNumberFormat="1" applyFont="1" applyBorder="1" applyAlignment="1">
      <alignment horizontal="right" vertical="center"/>
    </xf>
    <xf numFmtId="0" fontId="18" fillId="10" borderId="20" xfId="0" applyFont="1" applyFill="1" applyBorder="1" applyAlignment="1">
      <alignment vertical="center"/>
    </xf>
    <xf numFmtId="9" fontId="18" fillId="10" borderId="20" xfId="0" applyNumberFormat="1" applyFont="1" applyFill="1" applyBorder="1" applyAlignment="1">
      <alignment horizontal="right" vertical="center"/>
    </xf>
    <xf numFmtId="165" fontId="18" fillId="10" borderId="20" xfId="0" applyNumberFormat="1" applyFont="1" applyFill="1" applyBorder="1" applyAlignment="1">
      <alignment vertical="center"/>
    </xf>
    <xf numFmtId="165" fontId="18" fillId="0" borderId="20" xfId="0" applyNumberFormat="1" applyFont="1" applyBorder="1" applyAlignment="1">
      <alignment vertical="center"/>
    </xf>
    <xf numFmtId="14" fontId="0" fillId="17" borderId="3" xfId="0" applyNumberFormat="1" applyFill="1" applyBorder="1" applyAlignment="1">
      <alignment horizontal="center" vertical="top" wrapText="1"/>
    </xf>
    <xf numFmtId="0" fontId="0" fillId="5" borderId="3" xfId="0" applyFill="1" applyBorder="1" applyAlignment="1">
      <alignment horizontal="center"/>
    </xf>
    <xf numFmtId="0" fontId="17" fillId="5" borderId="3" xfId="0" applyFont="1" applyFill="1" applyBorder="1" applyAlignment="1">
      <alignment horizontal="center"/>
    </xf>
    <xf numFmtId="0" fontId="0" fillId="5" borderId="3" xfId="0" applyFill="1" applyBorder="1" applyAlignment="1">
      <alignment horizontal="center" vertical="center"/>
    </xf>
    <xf numFmtId="0" fontId="21" fillId="5" borderId="3" xfId="0" applyFont="1" applyFill="1" applyBorder="1" applyAlignment="1">
      <alignment horizontal="left"/>
    </xf>
    <xf numFmtId="0" fontId="0" fillId="5" borderId="6" xfId="0" applyFill="1" applyBorder="1" applyAlignment="1">
      <alignment vertical="top" wrapText="1"/>
    </xf>
    <xf numFmtId="0" fontId="0" fillId="10" borderId="3" xfId="0" applyFill="1" applyBorder="1" applyAlignment="1">
      <alignment horizontal="center" vertical="center"/>
    </xf>
    <xf numFmtId="0" fontId="0" fillId="10" borderId="6" xfId="0" applyFill="1" applyBorder="1" applyAlignment="1">
      <alignment vertical="top" wrapText="1"/>
    </xf>
    <xf numFmtId="0" fontId="17" fillId="10" borderId="3" xfId="0" applyFont="1" applyFill="1" applyBorder="1" applyAlignment="1">
      <alignment horizontal="center"/>
    </xf>
    <xf numFmtId="0" fontId="21" fillId="10" borderId="3" xfId="0" applyFont="1" applyFill="1" applyBorder="1" applyAlignment="1">
      <alignment horizontal="left"/>
    </xf>
    <xf numFmtId="9" fontId="15" fillId="0" borderId="6" xfId="2" applyFont="1" applyBorder="1" applyAlignment="1">
      <alignment horizontal="center" vertical="center"/>
    </xf>
    <xf numFmtId="9" fontId="0" fillId="6" borderId="14" xfId="0" applyNumberFormat="1" applyFill="1" applyBorder="1" applyAlignment="1">
      <alignment horizontal="center"/>
    </xf>
    <xf numFmtId="0" fontId="9" fillId="5" borderId="3" xfId="0" applyFont="1" applyFill="1" applyBorder="1" applyAlignment="1">
      <alignment horizontal="left"/>
    </xf>
    <xf numFmtId="0" fontId="9" fillId="5" borderId="3" xfId="0" applyFont="1" applyFill="1" applyBorder="1" applyAlignment="1">
      <alignment horizontal="center"/>
    </xf>
    <xf numFmtId="0" fontId="9" fillId="10" borderId="3" xfId="0" applyFont="1" applyFill="1" applyBorder="1" applyAlignment="1">
      <alignment horizontal="left"/>
    </xf>
    <xf numFmtId="0" fontId="9" fillId="10" borderId="3" xfId="0" applyFont="1" applyFill="1" applyBorder="1" applyAlignment="1">
      <alignment horizontal="center"/>
    </xf>
    <xf numFmtId="0" fontId="34" fillId="10" borderId="3" xfId="0" applyFont="1" applyFill="1" applyBorder="1" applyAlignment="1">
      <alignment horizontal="center" vertical="center"/>
    </xf>
    <xf numFmtId="172" fontId="31" fillId="10" borderId="3" xfId="0" applyNumberFormat="1" applyFont="1" applyFill="1" applyBorder="1" applyAlignment="1">
      <alignment horizontal="center" vertical="center"/>
    </xf>
    <xf numFmtId="0" fontId="34" fillId="20" borderId="3" xfId="0" applyFont="1" applyFill="1" applyBorder="1" applyAlignment="1">
      <alignment horizontal="center" vertical="center"/>
    </xf>
    <xf numFmtId="172" fontId="34" fillId="20" borderId="3" xfId="0" applyNumberFormat="1" applyFont="1" applyFill="1" applyBorder="1" applyAlignment="1">
      <alignment horizontal="center" vertical="center"/>
    </xf>
    <xf numFmtId="0" fontId="2" fillId="22" borderId="1" xfId="0" applyFont="1" applyFill="1" applyBorder="1" applyAlignment="1">
      <alignment horizontal="center" vertical="center"/>
    </xf>
    <xf numFmtId="0" fontId="0" fillId="13" borderId="0" xfId="0" applyFill="1" applyAlignment="1">
      <alignment horizontal="center" vertical="center"/>
    </xf>
    <xf numFmtId="9" fontId="0" fillId="0" borderId="0" xfId="0" applyNumberFormat="1" applyAlignment="1">
      <alignment horizontal="center" vertical="center"/>
    </xf>
    <xf numFmtId="37" fontId="0" fillId="0" borderId="0" xfId="0" applyNumberFormat="1" applyAlignment="1">
      <alignment horizontal="center" vertical="center"/>
    </xf>
    <xf numFmtId="167" fontId="0" fillId="0" borderId="0" xfId="0" applyNumberFormat="1" applyAlignment="1">
      <alignment horizontal="center" vertical="center"/>
    </xf>
    <xf numFmtId="167" fontId="0" fillId="5" borderId="0" xfId="0" applyNumberFormat="1" applyFill="1" applyAlignment="1">
      <alignment horizontal="center" vertical="center"/>
    </xf>
    <xf numFmtId="0" fontId="0" fillId="12" borderId="0" xfId="0" applyFill="1" applyAlignment="1">
      <alignment horizontal="left"/>
    </xf>
    <xf numFmtId="9" fontId="0" fillId="12" borderId="0" xfId="0" applyNumberFormat="1" applyFill="1" applyAlignment="1">
      <alignment horizontal="center"/>
    </xf>
    <xf numFmtId="167" fontId="0" fillId="12" borderId="0" xfId="0" applyNumberFormat="1" applyFill="1" applyAlignment="1">
      <alignment horizontal="center"/>
    </xf>
    <xf numFmtId="0" fontId="0" fillId="0" borderId="0" xfId="0" applyAlignment="1">
      <alignment horizontal="left" indent="1"/>
    </xf>
    <xf numFmtId="10" fontId="0" fillId="0" borderId="0" xfId="0" applyNumberFormat="1"/>
    <xf numFmtId="1" fontId="0" fillId="0" borderId="0" xfId="0" applyNumberFormat="1" applyAlignment="1">
      <alignment horizontal="center"/>
    </xf>
    <xf numFmtId="1" fontId="0" fillId="0" borderId="0" xfId="0" applyNumberFormat="1" applyAlignment="1">
      <alignment horizontal="center" vertical="center"/>
    </xf>
    <xf numFmtId="0" fontId="0" fillId="3" borderId="0" xfId="0" applyFill="1" applyAlignment="1">
      <alignment horizontal="left" indent="1"/>
    </xf>
    <xf numFmtId="1" fontId="0" fillId="3" borderId="0" xfId="0" applyNumberFormat="1" applyFill="1" applyAlignment="1">
      <alignment horizontal="center"/>
    </xf>
    <xf numFmtId="0" fontId="0" fillId="0" borderId="0" xfId="0" pivotButton="1" applyAlignment="1">
      <alignment horizontal="center"/>
    </xf>
    <xf numFmtId="0" fontId="0" fillId="0" borderId="0" xfId="0" pivotButton="1" applyAlignment="1">
      <alignment horizontal="left"/>
    </xf>
    <xf numFmtId="0" fontId="0" fillId="5" borderId="0" xfId="0" applyFill="1" applyAlignment="1">
      <alignment horizontal="left"/>
    </xf>
    <xf numFmtId="9" fontId="0" fillId="5" borderId="0" xfId="0" applyNumberFormat="1" applyFill="1" applyAlignment="1">
      <alignment horizontal="center"/>
    </xf>
    <xf numFmtId="167" fontId="0" fillId="5" borderId="0" xfId="0" applyNumberFormat="1" applyFill="1" applyAlignment="1">
      <alignment horizontal="center"/>
    </xf>
    <xf numFmtId="0" fontId="3" fillId="20" borderId="0" xfId="0" applyFont="1" applyFill="1" applyAlignment="1">
      <alignment horizontal="left"/>
    </xf>
    <xf numFmtId="9" fontId="3" fillId="20" borderId="0" xfId="0" applyNumberFormat="1" applyFont="1" applyFill="1"/>
    <xf numFmtId="0" fontId="0" fillId="10" borderId="0" xfId="0" applyFill="1" applyAlignment="1">
      <alignment horizontal="left"/>
    </xf>
    <xf numFmtId="9" fontId="0" fillId="10" borderId="0" xfId="0" applyNumberFormat="1" applyFill="1" applyAlignment="1">
      <alignment horizontal="center"/>
    </xf>
    <xf numFmtId="167" fontId="0" fillId="10" borderId="0" xfId="0" applyNumberFormat="1" applyFill="1" applyAlignment="1">
      <alignment horizontal="center"/>
    </xf>
    <xf numFmtId="167" fontId="15" fillId="0" borderId="6" xfId="1" applyNumberFormat="1" applyFont="1" applyBorder="1" applyAlignment="1">
      <alignment horizontal="center" vertical="center"/>
    </xf>
    <xf numFmtId="9" fontId="0" fillId="6" borderId="6" xfId="0" applyNumberFormat="1" applyFill="1" applyBorder="1" applyAlignment="1">
      <alignment horizontal="center"/>
    </xf>
    <xf numFmtId="9" fontId="0" fillId="3" borderId="6" xfId="0" applyNumberFormat="1" applyFill="1" applyBorder="1" applyAlignment="1">
      <alignment horizontal="center"/>
    </xf>
    <xf numFmtId="37" fontId="15" fillId="0" borderId="6" xfId="1" applyNumberFormat="1" applyFont="1" applyBorder="1" applyAlignment="1">
      <alignment horizontal="center"/>
    </xf>
    <xf numFmtId="165" fontId="15" fillId="0" borderId="6" xfId="1" applyFont="1" applyBorder="1"/>
    <xf numFmtId="165" fontId="0" fillId="6" borderId="6" xfId="1" applyFont="1" applyFill="1" applyBorder="1" applyAlignment="1">
      <alignment horizontal="center"/>
    </xf>
    <xf numFmtId="165" fontId="0" fillId="10" borderId="6" xfId="1" applyFont="1" applyFill="1" applyBorder="1" applyAlignment="1">
      <alignment horizontal="center"/>
    </xf>
    <xf numFmtId="167" fontId="0" fillId="0" borderId="6" xfId="1" applyNumberFormat="1" applyFont="1" applyBorder="1" applyAlignment="1">
      <alignment horizontal="center"/>
    </xf>
    <xf numFmtId="9" fontId="0" fillId="0" borderId="6" xfId="2" applyFont="1" applyFill="1" applyBorder="1" applyAlignment="1">
      <alignment horizontal="center"/>
    </xf>
    <xf numFmtId="9" fontId="0" fillId="5" borderId="15" xfId="2" applyFont="1" applyFill="1" applyBorder="1" applyAlignment="1">
      <alignment horizontal="center"/>
    </xf>
    <xf numFmtId="9" fontId="0" fillId="5" borderId="6" xfId="2" applyFont="1" applyFill="1" applyBorder="1" applyAlignment="1">
      <alignment horizontal="center"/>
    </xf>
    <xf numFmtId="167" fontId="0" fillId="0" borderId="0" xfId="0" applyNumberFormat="1" applyAlignment="1">
      <alignment vertical="center"/>
    </xf>
    <xf numFmtId="10" fontId="0" fillId="0" borderId="0" xfId="0" applyNumberFormat="1" applyAlignment="1">
      <alignment horizontal="center" vertical="center"/>
    </xf>
    <xf numFmtId="0" fontId="0" fillId="0" borderId="0" xfId="0" pivotButton="1"/>
    <xf numFmtId="0" fontId="0" fillId="19" borderId="3" xfId="0" applyFill="1" applyBorder="1" applyAlignment="1">
      <alignment horizontal="center" vertical="center"/>
    </xf>
    <xf numFmtId="0" fontId="17" fillId="19" borderId="3" xfId="0" applyFont="1" applyFill="1" applyBorder="1" applyAlignment="1">
      <alignment horizontal="center"/>
    </xf>
    <xf numFmtId="0" fontId="21" fillId="19" borderId="3" xfId="0" applyFont="1" applyFill="1" applyBorder="1" applyAlignment="1">
      <alignment horizontal="left"/>
    </xf>
    <xf numFmtId="0" fontId="9" fillId="19" borderId="3" xfId="0" applyFont="1" applyFill="1" applyBorder="1" applyAlignment="1">
      <alignment horizontal="left"/>
    </xf>
    <xf numFmtId="0" fontId="9" fillId="19" borderId="3" xfId="0" applyFont="1" applyFill="1" applyBorder="1" applyAlignment="1">
      <alignment horizontal="center"/>
    </xf>
    <xf numFmtId="0" fontId="0" fillId="13" borderId="3" xfId="0" applyFill="1" applyBorder="1" applyAlignment="1">
      <alignment horizontal="center" vertical="center"/>
    </xf>
    <xf numFmtId="0" fontId="0" fillId="3" borderId="0" xfId="0" applyFill="1" applyAlignment="1">
      <alignment horizontal="center"/>
    </xf>
    <xf numFmtId="0" fontId="0" fillId="5" borderId="0" xfId="0" applyFill="1" applyAlignment="1">
      <alignment horizontal="center"/>
    </xf>
    <xf numFmtId="0" fontId="0" fillId="12" borderId="0" xfId="0" applyFill="1" applyAlignment="1">
      <alignment horizontal="center"/>
    </xf>
    <xf numFmtId="0" fontId="0" fillId="10" borderId="0" xfId="0" applyFill="1" applyAlignment="1">
      <alignment horizontal="center"/>
    </xf>
    <xf numFmtId="0" fontId="11" fillId="0" borderId="0" xfId="0" applyFont="1" applyAlignment="1">
      <alignment horizontal="center"/>
    </xf>
    <xf numFmtId="0" fontId="3" fillId="20" borderId="0" xfId="0" applyFont="1" applyFill="1" applyAlignment="1">
      <alignment horizontal="center"/>
    </xf>
    <xf numFmtId="0" fontId="3" fillId="9" borderId="0" xfId="0" applyFont="1" applyFill="1" applyAlignment="1">
      <alignment horizontal="center"/>
    </xf>
    <xf numFmtId="37" fontId="3" fillId="9" borderId="0" xfId="0" applyNumberFormat="1" applyFont="1" applyFill="1" applyAlignment="1">
      <alignment horizontal="center" vertical="center"/>
    </xf>
    <xf numFmtId="167" fontId="3" fillId="9" borderId="0" xfId="0" applyNumberFormat="1" applyFont="1" applyFill="1"/>
    <xf numFmtId="164" fontId="15" fillId="0" borderId="3" xfId="1" applyNumberFormat="1" applyFont="1" applyBorder="1"/>
    <xf numFmtId="0" fontId="31" fillId="5" borderId="3" xfId="0" applyFont="1" applyFill="1" applyBorder="1" applyAlignment="1">
      <alignment horizontal="center" vertical="center"/>
    </xf>
    <xf numFmtId="172" fontId="31" fillId="5" borderId="3" xfId="0" applyNumberFormat="1" applyFont="1" applyFill="1" applyBorder="1" applyAlignment="1">
      <alignment horizontal="center" vertical="center"/>
    </xf>
    <xf numFmtId="0" fontId="0" fillId="18" borderId="0" xfId="0" applyFill="1" applyAlignment="1">
      <alignment horizontal="center" vertical="center"/>
    </xf>
    <xf numFmtId="0" fontId="0" fillId="3" borderId="3" xfId="0" applyFill="1" applyBorder="1" applyAlignment="1">
      <alignment horizontal="center" vertical="center"/>
    </xf>
    <xf numFmtId="0" fontId="17" fillId="5" borderId="3" xfId="0" applyFont="1" applyFill="1" applyBorder="1" applyAlignment="1">
      <alignment horizontal="center" vertical="center"/>
    </xf>
    <xf numFmtId="0" fontId="17" fillId="19" borderId="3" xfId="0" applyFont="1" applyFill="1" applyBorder="1" applyAlignment="1">
      <alignment horizontal="center" vertical="center"/>
    </xf>
    <xf numFmtId="0" fontId="18" fillId="19" borderId="3" xfId="0" applyFont="1" applyFill="1" applyBorder="1" applyAlignment="1">
      <alignment horizontal="center" vertical="center" wrapText="1"/>
    </xf>
    <xf numFmtId="0" fontId="17" fillId="19" borderId="3" xfId="0" applyFont="1" applyFill="1" applyBorder="1" applyAlignment="1">
      <alignment horizontal="center" vertical="center" wrapText="1"/>
    </xf>
    <xf numFmtId="165" fontId="0" fillId="19" borderId="3" xfId="1" applyFont="1" applyFill="1" applyBorder="1" applyAlignment="1">
      <alignment horizontal="right" vertical="center" wrapText="1"/>
    </xf>
    <xf numFmtId="14" fontId="0" fillId="19" borderId="3" xfId="0" applyNumberFormat="1" applyFill="1" applyBorder="1" applyAlignment="1">
      <alignment horizontal="center" vertical="center" wrapText="1"/>
    </xf>
    <xf numFmtId="14" fontId="17" fillId="19" borderId="3" xfId="0" applyNumberFormat="1" applyFont="1" applyFill="1" applyBorder="1" applyAlignment="1">
      <alignment horizontal="center" vertical="center" wrapText="1"/>
    </xf>
    <xf numFmtId="14" fontId="17" fillId="19" borderId="10" xfId="0" applyNumberFormat="1" applyFont="1" applyFill="1" applyBorder="1" applyAlignment="1">
      <alignment horizontal="center" vertical="center" wrapText="1"/>
    </xf>
    <xf numFmtId="0" fontId="0" fillId="19" borderId="13" xfId="0" applyFill="1" applyBorder="1" applyAlignment="1">
      <alignment horizontal="center" vertical="center"/>
    </xf>
    <xf numFmtId="165" fontId="0" fillId="17" borderId="3" xfId="1" applyFont="1" applyFill="1" applyBorder="1" applyAlignment="1">
      <alignment horizontal="right" vertical="center" wrapText="1"/>
    </xf>
    <xf numFmtId="14" fontId="17" fillId="17" borderId="3" xfId="0" applyNumberFormat="1" applyFont="1" applyFill="1" applyBorder="1" applyAlignment="1">
      <alignment horizontal="center" vertical="center" wrapText="1"/>
    </xf>
    <xf numFmtId="14" fontId="17" fillId="17" borderId="7" xfId="0" applyNumberFormat="1" applyFont="1" applyFill="1" applyBorder="1" applyAlignment="1">
      <alignment horizontal="center" vertical="center" wrapText="1"/>
    </xf>
    <xf numFmtId="0" fontId="21" fillId="5" borderId="3" xfId="0" applyFont="1" applyFill="1" applyBorder="1" applyAlignment="1">
      <alignment horizontal="left" vertical="center"/>
    </xf>
    <xf numFmtId="14" fontId="0" fillId="17" borderId="3" xfId="0" applyNumberFormat="1" applyFill="1" applyBorder="1" applyAlignment="1">
      <alignment horizontal="center" vertical="center" wrapText="1"/>
    </xf>
    <xf numFmtId="0" fontId="0" fillId="17" borderId="11" xfId="0" applyFill="1" applyBorder="1" applyAlignment="1">
      <alignment horizontal="center" vertical="center" wrapText="1"/>
    </xf>
    <xf numFmtId="0" fontId="0" fillId="19" borderId="3" xfId="0" applyFill="1" applyBorder="1" applyAlignment="1">
      <alignment horizontal="center" vertical="center" wrapText="1"/>
    </xf>
    <xf numFmtId="0" fontId="21" fillId="5" borderId="3" xfId="0" applyFont="1" applyFill="1" applyBorder="1" applyAlignment="1">
      <alignment horizontal="left" vertical="center" wrapText="1"/>
    </xf>
    <xf numFmtId="0" fontId="0" fillId="5" borderId="11" xfId="0" applyFill="1" applyBorder="1" applyAlignment="1">
      <alignment horizontal="center" vertical="center" wrapText="1"/>
    </xf>
    <xf numFmtId="0" fontId="0" fillId="19" borderId="6" xfId="0" applyFill="1" applyBorder="1" applyAlignment="1">
      <alignment vertical="center" wrapText="1"/>
    </xf>
    <xf numFmtId="0" fontId="17" fillId="13" borderId="11" xfId="0" applyFont="1" applyFill="1" applyBorder="1" applyAlignment="1">
      <alignment horizontal="center" vertical="center" wrapText="1"/>
    </xf>
    <xf numFmtId="0" fontId="17" fillId="19" borderId="6" xfId="0" applyFont="1" applyFill="1" applyBorder="1" applyAlignment="1">
      <alignment vertical="center" wrapText="1"/>
    </xf>
    <xf numFmtId="0" fontId="21" fillId="13" borderId="3" xfId="0" applyFont="1" applyFill="1" applyBorder="1" applyAlignment="1">
      <alignment horizontal="left" vertical="center" wrapText="1"/>
    </xf>
    <xf numFmtId="0" fontId="3" fillId="19" borderId="3" xfId="0" applyFont="1" applyFill="1" applyBorder="1" applyAlignment="1">
      <alignment horizontal="center" vertical="center" wrapText="1"/>
    </xf>
    <xf numFmtId="0" fontId="17" fillId="5" borderId="6" xfId="0" applyFont="1" applyFill="1" applyBorder="1" applyAlignment="1">
      <alignment vertical="center" wrapText="1"/>
    </xf>
    <xf numFmtId="0" fontId="18" fillId="5" borderId="3" xfId="0" applyFont="1" applyFill="1" applyBorder="1" applyAlignment="1">
      <alignment horizontal="center" vertical="center" wrapText="1"/>
    </xf>
    <xf numFmtId="0" fontId="17" fillId="5" borderId="3" xfId="0" applyFont="1" applyFill="1" applyBorder="1" applyAlignment="1">
      <alignment horizontal="center" vertical="center" wrapText="1"/>
    </xf>
    <xf numFmtId="165" fontId="0" fillId="5" borderId="3" xfId="1" applyFont="1" applyFill="1" applyBorder="1" applyAlignment="1">
      <alignment horizontal="right" vertical="center" wrapText="1"/>
    </xf>
    <xf numFmtId="14" fontId="0" fillId="5" borderId="3" xfId="0" applyNumberFormat="1" applyFill="1" applyBorder="1" applyAlignment="1">
      <alignment horizontal="center" vertical="center" wrapText="1"/>
    </xf>
    <xf numFmtId="14" fontId="0" fillId="5" borderId="10" xfId="0" applyNumberFormat="1" applyFill="1" applyBorder="1" applyAlignment="1">
      <alignment horizontal="center" vertical="center" wrapText="1"/>
    </xf>
    <xf numFmtId="14" fontId="0" fillId="17" borderId="7" xfId="0" applyNumberFormat="1" applyFill="1" applyBorder="1" applyAlignment="1">
      <alignment horizontal="center" vertical="center" wrapText="1"/>
    </xf>
    <xf numFmtId="0" fontId="3" fillId="20" borderId="3" xfId="0" applyFont="1" applyFill="1" applyBorder="1" applyAlignment="1">
      <alignment horizontal="center" vertical="center" wrapText="1"/>
    </xf>
    <xf numFmtId="0" fontId="18" fillId="19" borderId="7" xfId="0" applyFont="1" applyFill="1" applyBorder="1" applyAlignment="1">
      <alignment horizontal="center" vertical="center" wrapText="1"/>
    </xf>
    <xf numFmtId="0" fontId="46" fillId="5" borderId="3" xfId="0" applyFont="1" applyFill="1" applyBorder="1" applyAlignment="1">
      <alignment horizontal="left"/>
    </xf>
    <xf numFmtId="0" fontId="9" fillId="5" borderId="3" xfId="0" applyFont="1" applyFill="1" applyBorder="1" applyAlignment="1">
      <alignment horizontal="left" vertical="center"/>
    </xf>
    <xf numFmtId="17" fontId="0" fillId="0" borderId="0" xfId="0" applyNumberFormat="1"/>
    <xf numFmtId="14" fontId="17" fillId="8" borderId="3" xfId="0" applyNumberFormat="1" applyFont="1" applyFill="1" applyBorder="1" applyAlignment="1">
      <alignment horizontal="center" vertical="center" wrapText="1"/>
    </xf>
    <xf numFmtId="0" fontId="17" fillId="8" borderId="0" xfId="0" applyFont="1" applyFill="1" applyAlignment="1">
      <alignment horizontal="center" vertical="center"/>
    </xf>
    <xf numFmtId="0" fontId="0" fillId="17" borderId="11" xfId="0" applyFill="1" applyBorder="1" applyAlignment="1">
      <alignment horizontal="center" wrapText="1"/>
    </xf>
    <xf numFmtId="0" fontId="18" fillId="10" borderId="3" xfId="0" applyFont="1" applyFill="1" applyBorder="1" applyAlignment="1">
      <alignment horizontal="center" vertical="center" wrapText="1"/>
    </xf>
    <xf numFmtId="0" fontId="17" fillId="10" borderId="3" xfId="0" applyFont="1" applyFill="1" applyBorder="1" applyAlignment="1">
      <alignment horizontal="center" vertical="center" wrapText="1"/>
    </xf>
    <xf numFmtId="165" fontId="0" fillId="10" borderId="3" xfId="1" applyFont="1" applyFill="1" applyBorder="1" applyAlignment="1">
      <alignment horizontal="right" vertical="center" wrapText="1"/>
    </xf>
    <xf numFmtId="14" fontId="0" fillId="10" borderId="3" xfId="0" applyNumberFormat="1" applyFill="1" applyBorder="1" applyAlignment="1">
      <alignment horizontal="center" vertical="center" wrapText="1"/>
    </xf>
    <xf numFmtId="14" fontId="0" fillId="10" borderId="6" xfId="0" applyNumberFormat="1" applyFill="1" applyBorder="1" applyAlignment="1">
      <alignment horizontal="center" vertical="center" wrapText="1"/>
    </xf>
    <xf numFmtId="14" fontId="0" fillId="10" borderId="10" xfId="0" applyNumberFormat="1" applyFill="1" applyBorder="1" applyAlignment="1">
      <alignment horizontal="center" vertical="center" wrapText="1"/>
    </xf>
    <xf numFmtId="14" fontId="0" fillId="10" borderId="7" xfId="0" applyNumberFormat="1" applyFill="1" applyBorder="1" applyAlignment="1">
      <alignment horizontal="center" vertical="center" wrapText="1"/>
    </xf>
    <xf numFmtId="0" fontId="17" fillId="10" borderId="3" xfId="0" applyFont="1" applyFill="1" applyBorder="1" applyAlignment="1">
      <alignment horizontal="center" vertical="center"/>
    </xf>
    <xf numFmtId="14" fontId="0" fillId="19" borderId="6" xfId="0" applyNumberFormat="1" applyFill="1" applyBorder="1" applyAlignment="1">
      <alignment horizontal="center" vertical="center" wrapText="1"/>
    </xf>
    <xf numFmtId="14" fontId="0" fillId="13" borderId="3" xfId="0" applyNumberFormat="1" applyFill="1" applyBorder="1" applyAlignment="1">
      <alignment horizontal="center" vertical="center" wrapText="1"/>
    </xf>
    <xf numFmtId="14" fontId="0" fillId="13" borderId="6" xfId="0" applyNumberFormat="1" applyFill="1" applyBorder="1" applyAlignment="1">
      <alignment horizontal="center" vertical="center" wrapText="1"/>
    </xf>
    <xf numFmtId="165" fontId="17" fillId="17" borderId="3" xfId="1" applyFont="1" applyFill="1" applyBorder="1" applyAlignment="1">
      <alignment horizontal="right" vertical="center" wrapText="1"/>
    </xf>
    <xf numFmtId="165" fontId="0" fillId="5" borderId="13" xfId="1" applyFont="1" applyFill="1" applyBorder="1" applyAlignment="1">
      <alignment horizontal="right" vertical="center" wrapText="1"/>
    </xf>
    <xf numFmtId="14" fontId="17" fillId="5" borderId="3" xfId="0" applyNumberFormat="1" applyFont="1" applyFill="1" applyBorder="1" applyAlignment="1">
      <alignment horizontal="center" vertical="center" wrapText="1"/>
    </xf>
    <xf numFmtId="14" fontId="17" fillId="5" borderId="10" xfId="0" applyNumberFormat="1" applyFont="1" applyFill="1" applyBorder="1" applyAlignment="1">
      <alignment horizontal="center" vertical="center" wrapText="1"/>
    </xf>
    <xf numFmtId="0" fontId="21" fillId="10" borderId="3" xfId="0" applyFont="1" applyFill="1" applyBorder="1" applyAlignment="1">
      <alignment horizontal="left" vertical="center"/>
    </xf>
    <xf numFmtId="0" fontId="17" fillId="18" borderId="0" xfId="0" applyFont="1" applyFill="1" applyAlignment="1">
      <alignment horizontal="center" vertical="center"/>
    </xf>
    <xf numFmtId="14" fontId="17" fillId="19" borderId="6" xfId="0" applyNumberFormat="1" applyFont="1" applyFill="1" applyBorder="1" applyAlignment="1">
      <alignment horizontal="center" vertical="center" wrapText="1"/>
    </xf>
    <xf numFmtId="0" fontId="17" fillId="8" borderId="3" xfId="0" applyFont="1" applyFill="1" applyBorder="1" applyAlignment="1">
      <alignment horizontal="center" vertical="center"/>
    </xf>
    <xf numFmtId="14" fontId="17" fillId="8" borderId="6" xfId="0" applyNumberFormat="1" applyFont="1" applyFill="1" applyBorder="1" applyAlignment="1">
      <alignment horizontal="center" vertical="center" wrapText="1"/>
    </xf>
    <xf numFmtId="0" fontId="0" fillId="10" borderId="11" xfId="0" applyFill="1" applyBorder="1" applyAlignment="1">
      <alignment horizontal="center" wrapText="1"/>
    </xf>
    <xf numFmtId="0" fontId="45" fillId="5" borderId="3" xfId="0" applyFont="1" applyFill="1" applyBorder="1" applyAlignment="1">
      <alignment horizontal="center" vertical="center"/>
    </xf>
    <xf numFmtId="165" fontId="17" fillId="5" borderId="3" xfId="1" applyFont="1" applyFill="1" applyBorder="1" applyAlignment="1">
      <alignment horizontal="right" vertical="center" wrapText="1"/>
    </xf>
    <xf numFmtId="0" fontId="17" fillId="17" borderId="11" xfId="0" applyFont="1" applyFill="1" applyBorder="1" applyAlignment="1">
      <alignment horizontal="center" vertical="center" wrapText="1"/>
    </xf>
    <xf numFmtId="0" fontId="21" fillId="5" borderId="13" xfId="0" applyFont="1" applyFill="1" applyBorder="1" applyAlignment="1">
      <alignment horizontal="left" vertical="center" wrapText="1"/>
    </xf>
    <xf numFmtId="0" fontId="0" fillId="5" borderId="3" xfId="0" applyFill="1" applyBorder="1" applyAlignment="1">
      <alignment horizontal="left" vertical="center"/>
    </xf>
    <xf numFmtId="0" fontId="17" fillId="19" borderId="6" xfId="0" applyFont="1" applyFill="1" applyBorder="1" applyAlignment="1">
      <alignment horizontal="center" vertical="center"/>
    </xf>
    <xf numFmtId="0" fontId="17" fillId="19" borderId="6" xfId="0" applyFont="1" applyFill="1" applyBorder="1" applyAlignment="1">
      <alignment horizontal="center"/>
    </xf>
    <xf numFmtId="0" fontId="0" fillId="5" borderId="6" xfId="0" applyFill="1" applyBorder="1" applyAlignment="1">
      <alignment horizontal="center"/>
    </xf>
    <xf numFmtId="0" fontId="0" fillId="10" borderId="6" xfId="0" applyFill="1" applyBorder="1" applyAlignment="1">
      <alignment horizontal="center" vertical="center"/>
    </xf>
    <xf numFmtId="0" fontId="0" fillId="19" borderId="6" xfId="0" applyFill="1" applyBorder="1" applyAlignment="1">
      <alignment horizontal="center" vertical="center"/>
    </xf>
    <xf numFmtId="0" fontId="0" fillId="10" borderId="6" xfId="0" applyFill="1" applyBorder="1" applyAlignment="1">
      <alignment vertical="center" wrapText="1"/>
    </xf>
    <xf numFmtId="0" fontId="0" fillId="5" borderId="3" xfId="0" applyFill="1" applyBorder="1" applyAlignment="1">
      <alignment horizontal="left" vertical="center" wrapText="1"/>
    </xf>
    <xf numFmtId="14" fontId="17" fillId="17" borderId="3" xfId="0" applyNumberFormat="1" applyFont="1" applyFill="1" applyBorder="1" applyAlignment="1">
      <alignment horizontal="center" vertical="top" wrapText="1"/>
    </xf>
    <xf numFmtId="0" fontId="17" fillId="18" borderId="3" xfId="0" applyFont="1" applyFill="1" applyBorder="1" applyAlignment="1">
      <alignment horizontal="center" vertical="center"/>
    </xf>
    <xf numFmtId="14" fontId="17" fillId="10" borderId="6" xfId="0" applyNumberFormat="1" applyFont="1" applyFill="1" applyBorder="1" applyAlignment="1">
      <alignment horizontal="center" vertical="top" wrapText="1"/>
    </xf>
    <xf numFmtId="0" fontId="0" fillId="0" borderId="3" xfId="0" applyBorder="1" applyAlignment="1">
      <alignment horizontal="center" vertical="center"/>
    </xf>
    <xf numFmtId="0" fontId="17" fillId="5" borderId="3" xfId="0" applyFont="1" applyFill="1" applyBorder="1" applyAlignment="1">
      <alignment horizontal="left" vertical="center"/>
    </xf>
    <xf numFmtId="14" fontId="0" fillId="0" borderId="0" xfId="0" applyNumberFormat="1"/>
    <xf numFmtId="0" fontId="45" fillId="17" borderId="11" xfId="0" applyFont="1" applyFill="1" applyBorder="1" applyAlignment="1">
      <alignment horizontal="center" vertical="center" wrapText="1"/>
    </xf>
    <xf numFmtId="0" fontId="17" fillId="5" borderId="13" xfId="0" applyFont="1" applyFill="1" applyBorder="1" applyAlignment="1">
      <alignment horizontal="left" vertical="center"/>
    </xf>
    <xf numFmtId="0" fontId="17" fillId="5" borderId="11"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17" fillId="5" borderId="13" xfId="0" applyFont="1" applyFill="1" applyBorder="1" applyAlignment="1">
      <alignment horizontal="left" vertical="center" wrapText="1"/>
    </xf>
    <xf numFmtId="167" fontId="17" fillId="17" borderId="3" xfId="1" applyNumberFormat="1" applyFont="1" applyFill="1" applyBorder="1" applyAlignment="1">
      <alignment horizontal="right" vertical="center" wrapText="1"/>
    </xf>
    <xf numFmtId="14" fontId="17" fillId="13" borderId="3" xfId="0" applyNumberFormat="1" applyFont="1" applyFill="1" applyBorder="1" applyAlignment="1">
      <alignment horizontal="center" vertical="top" wrapText="1"/>
    </xf>
    <xf numFmtId="0" fontId="17" fillId="13" borderId="3" xfId="0" applyFont="1" applyFill="1" applyBorder="1" applyAlignment="1">
      <alignment horizontal="center" vertical="center"/>
    </xf>
    <xf numFmtId="14" fontId="17" fillId="13" borderId="6" xfId="0" applyNumberFormat="1" applyFont="1" applyFill="1" applyBorder="1" applyAlignment="1">
      <alignment horizontal="center" vertical="top" wrapText="1"/>
    </xf>
    <xf numFmtId="14" fontId="45" fillId="10" borderId="3" xfId="0" applyNumberFormat="1" applyFont="1" applyFill="1" applyBorder="1" applyAlignment="1">
      <alignment horizontal="center" vertical="center" wrapText="1"/>
    </xf>
    <xf numFmtId="14" fontId="45" fillId="10" borderId="10" xfId="0" applyNumberFormat="1" applyFont="1" applyFill="1" applyBorder="1" applyAlignment="1">
      <alignment horizontal="center" vertical="center" wrapText="1"/>
    </xf>
    <xf numFmtId="14" fontId="45" fillId="10" borderId="7" xfId="0" applyNumberFormat="1" applyFont="1" applyFill="1" applyBorder="1" applyAlignment="1">
      <alignment horizontal="center" vertical="center" wrapText="1"/>
    </xf>
    <xf numFmtId="14" fontId="17" fillId="10" borderId="10" xfId="0" applyNumberFormat="1" applyFont="1" applyFill="1" applyBorder="1" applyAlignment="1">
      <alignment horizontal="center" vertical="center" wrapText="1"/>
    </xf>
    <xf numFmtId="14" fontId="45" fillId="17" borderId="3" xfId="0" applyNumberFormat="1" applyFont="1" applyFill="1" applyBorder="1" applyAlignment="1">
      <alignment horizontal="center" vertical="center" wrapText="1"/>
    </xf>
    <xf numFmtId="165" fontId="45" fillId="19" borderId="3" xfId="1" applyFont="1" applyFill="1" applyBorder="1" applyAlignment="1">
      <alignment horizontal="right" vertical="center" wrapText="1"/>
    </xf>
    <xf numFmtId="165" fontId="45" fillId="17" borderId="3" xfId="1" applyFont="1" applyFill="1" applyBorder="1" applyAlignment="1">
      <alignment horizontal="right" vertical="center" wrapText="1"/>
    </xf>
    <xf numFmtId="0" fontId="0" fillId="5" borderId="11" xfId="0" applyFill="1" applyBorder="1" applyAlignment="1">
      <alignment horizontal="center" wrapText="1"/>
    </xf>
    <xf numFmtId="0" fontId="13" fillId="10" borderId="0" xfId="0" applyFont="1" applyFill="1" applyAlignment="1">
      <alignment horizontal="left" vertical="center" wrapText="1"/>
    </xf>
  </cellXfs>
  <cellStyles count="5">
    <cellStyle name="Comma 2 2" xfId="4" xr:uid="{00000000-0005-0000-0000-000000000000}"/>
    <cellStyle name="Currency 2" xfId="3" xr:uid="{00000000-0005-0000-0000-000001000000}"/>
    <cellStyle name="Moneda" xfId="1" builtinId="4"/>
    <cellStyle name="Normal" xfId="0" builtinId="0"/>
    <cellStyle name="Porcentaje" xfId="2" builtinId="5"/>
  </cellStyles>
  <dxfs count="381">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theme="9" tint="-0.24994659260841701"/>
        </patternFill>
      </fill>
    </dxf>
    <dxf>
      <font>
        <color theme="0"/>
      </font>
      <fill>
        <patternFill>
          <bgColor rgb="FFC00000"/>
        </patternFill>
      </fill>
    </dxf>
    <dxf>
      <font>
        <color theme="0"/>
      </font>
      <fill>
        <patternFill>
          <bgColor theme="9" tint="-0.24994659260841701"/>
        </patternFill>
      </fill>
    </dxf>
    <dxf>
      <font>
        <color theme="0"/>
      </font>
      <fill>
        <patternFill>
          <bgColor rgb="FFC00000"/>
        </patternFill>
      </fill>
    </dxf>
    <dxf>
      <font>
        <color theme="0"/>
      </font>
      <fill>
        <patternFill>
          <bgColor theme="9" tint="-0.24994659260841701"/>
        </patternFill>
      </fill>
    </dxf>
    <dxf>
      <font>
        <color theme="0"/>
      </font>
      <fill>
        <patternFill>
          <bgColor rgb="FFC00000"/>
        </patternFill>
      </fill>
    </dxf>
    <dxf>
      <font>
        <color theme="0"/>
      </font>
      <fill>
        <patternFill>
          <bgColor theme="9" tint="-0.24994659260841701"/>
        </patternFill>
      </fill>
    </dxf>
    <dxf>
      <font>
        <color theme="1" tint="0.499984740745262"/>
      </font>
      <fill>
        <patternFill>
          <bgColor rgb="FFFFCCCC"/>
        </patternFill>
      </fill>
    </dxf>
    <dxf>
      <fill>
        <patternFill>
          <bgColor theme="9" tint="0.59996337778862885"/>
        </patternFill>
      </fill>
    </dxf>
    <dxf>
      <fill>
        <patternFill>
          <bgColor theme="4" tint="0.79998168889431442"/>
        </patternFill>
      </fill>
    </dxf>
    <dxf>
      <font>
        <color theme="1" tint="0.499984740745262"/>
      </font>
      <fill>
        <patternFill>
          <bgColor theme="0" tint="-4.9989318521683403E-2"/>
        </patternFill>
      </fill>
    </dxf>
    <dxf>
      <fill>
        <patternFill>
          <bgColor rgb="FFFFFFCC"/>
        </patternFill>
      </fill>
    </dxf>
    <dxf>
      <font>
        <color theme="1" tint="0.499984740745262"/>
      </font>
      <fill>
        <patternFill>
          <bgColor rgb="FFFFCCCC"/>
        </patternFill>
      </fill>
    </dxf>
    <dxf>
      <fill>
        <patternFill>
          <bgColor theme="9" tint="0.59996337778862885"/>
        </patternFill>
      </fill>
    </dxf>
    <dxf>
      <fill>
        <patternFill>
          <bgColor theme="4" tint="0.79998168889431442"/>
        </patternFill>
      </fill>
    </dxf>
    <dxf>
      <font>
        <color theme="1" tint="0.499984740745262"/>
      </font>
      <fill>
        <patternFill>
          <bgColor theme="0" tint="-4.9989318521683403E-2"/>
        </patternFill>
      </fill>
    </dxf>
    <dxf>
      <fill>
        <patternFill>
          <bgColor rgb="FFFFFFCC"/>
        </patternFill>
      </fill>
    </dxf>
    <dxf>
      <font>
        <color theme="1" tint="0.499984740745262"/>
      </font>
      <fill>
        <patternFill>
          <bgColor rgb="FFFFCCCC"/>
        </patternFill>
      </fill>
    </dxf>
    <dxf>
      <fill>
        <patternFill>
          <bgColor theme="9" tint="0.59996337778862885"/>
        </patternFill>
      </fill>
    </dxf>
    <dxf>
      <fill>
        <patternFill>
          <bgColor theme="4" tint="0.79998168889431442"/>
        </patternFill>
      </fill>
    </dxf>
    <dxf>
      <font>
        <color theme="1" tint="0.499984740745262"/>
      </font>
      <fill>
        <patternFill>
          <bgColor theme="0" tint="-4.9989318521683403E-2"/>
        </patternFill>
      </fill>
    </dxf>
    <dxf>
      <fill>
        <patternFill>
          <bgColor rgb="FFFFFFCC"/>
        </patternFill>
      </fill>
    </dxf>
    <dxf>
      <alignment horizontal="center"/>
    </dxf>
    <dxf>
      <alignment horizontal="center"/>
    </dxf>
    <dxf>
      <alignment vertical="center"/>
    </dxf>
    <dxf>
      <alignment vertical="center"/>
    </dxf>
    <dxf>
      <alignment horizontal="general" indent="0"/>
    </dxf>
    <dxf>
      <alignment horizontal="general" indent="0"/>
    </dxf>
    <dxf>
      <numFmt numFmtId="167" formatCode="_(&quot;$&quot;* #,##0_);_(&quot;$&quot;* \(#,##0\);_(&quot;$&quot;* &quot;-&quot;??_);_(@_)"/>
    </dxf>
    <dxf>
      <numFmt numFmtId="167" formatCode="_(&quot;$&quot;* #,##0_);_(&quot;$&quot;* \(#,##0\);_(&quot;$&quot;* &quot;-&quot;??_);_(@_)"/>
    </dxf>
    <dxf>
      <alignment horizontal="left" relativeIndent="1"/>
    </dxf>
    <dxf>
      <alignment horizontal="left" relativeIndent="1"/>
    </dxf>
    <dxf>
      <numFmt numFmtId="167" formatCode="_(&quot;$&quot;* #,##0_);_(&quot;$&quot;* \(#,##0\);_(&quot;$&quot;* &quot;-&quot;??_);_(@_)"/>
    </dxf>
    <dxf>
      <numFmt numFmtId="167" formatCode="_(&quot;$&quot;* #,##0_);_(&quot;$&quot;* \(#,##0\);_(&quot;$&quot;* &quot;-&quot;??_);_(@_)"/>
    </dxf>
    <dxf>
      <fill>
        <patternFill patternType="none">
          <bgColor auto="1"/>
        </patternFill>
      </fill>
    </dxf>
    <dxf>
      <fill>
        <patternFill patternType="solid">
          <bgColor theme="4"/>
        </patternFill>
      </fill>
    </dxf>
    <dxf>
      <numFmt numFmtId="13" formatCode="0%"/>
    </dxf>
    <dxf>
      <alignment horizontal="center"/>
    </dxf>
    <dxf>
      <alignment horizontal="center"/>
    </dxf>
    <dxf>
      <alignment vertical="center"/>
    </dxf>
    <dxf>
      <alignment vertical="center"/>
    </dxf>
    <dxf>
      <alignment horizontal="general" indent="0"/>
    </dxf>
    <dxf>
      <alignment horizontal="general" indent="0"/>
    </dxf>
    <dxf>
      <numFmt numFmtId="167" formatCode="_(&quot;$&quot;* #,##0_);_(&quot;$&quot;* \(#,##0\);_(&quot;$&quot;* &quot;-&quot;??_);_(@_)"/>
    </dxf>
    <dxf>
      <numFmt numFmtId="167" formatCode="_(&quot;$&quot;* #,##0_);_(&quot;$&quot;* \(#,##0\);_(&quot;$&quot;* &quot;-&quot;??_);_(@_)"/>
    </dxf>
    <dxf>
      <alignment horizontal="left" relativeIndent="1"/>
    </dxf>
    <dxf>
      <alignment horizontal="left" relativeIndent="1"/>
    </dxf>
    <dxf>
      <numFmt numFmtId="167" formatCode="_(&quot;$&quot;* #,##0_);_(&quot;$&quot;* \(#,##0\);_(&quot;$&quot;* &quot;-&quot;??_);_(@_)"/>
    </dxf>
    <dxf>
      <numFmt numFmtId="167" formatCode="_(&quot;$&quot;* #,##0_);_(&quot;$&quot;* \(#,##0\);_(&quot;$&quot;* &quot;-&quot;??_);_(@_)"/>
    </dxf>
    <dxf>
      <fill>
        <patternFill patternType="none">
          <bgColor auto="1"/>
        </patternFill>
      </fill>
    </dxf>
    <dxf>
      <fill>
        <patternFill patternType="solid">
          <bgColor theme="4"/>
        </patternFill>
      </fill>
    </dxf>
    <dxf>
      <numFmt numFmtId="13" formatCode="0%"/>
    </dxf>
    <dxf>
      <alignment horizontal="center"/>
    </dxf>
    <dxf>
      <alignment horizontal="center"/>
    </dxf>
    <dxf>
      <fill>
        <patternFill patternType="solid">
          <bgColor theme="9" tint="0.79998168889431442"/>
        </patternFill>
      </fill>
    </dxf>
    <dxf>
      <numFmt numFmtId="13" formatCode="0%"/>
    </dxf>
    <dxf>
      <alignment horizontal="center"/>
    </dxf>
    <dxf>
      <alignment horizontal="center"/>
    </dxf>
    <dxf>
      <numFmt numFmtId="170" formatCode="0.0%"/>
    </dxf>
    <dxf>
      <alignment vertical="center"/>
    </dxf>
    <dxf>
      <alignment vertical="center"/>
    </dxf>
    <dxf>
      <alignment horizontal="center"/>
    </dxf>
    <dxf>
      <alignment horizontal="center"/>
    </dxf>
    <dxf>
      <numFmt numFmtId="13" formatCode="0%"/>
    </dxf>
    <dxf>
      <numFmt numFmtId="14" formatCode="0.00%"/>
    </dxf>
    <dxf>
      <fill>
        <patternFill patternType="none">
          <bgColor auto="1"/>
        </patternFill>
      </fill>
    </dxf>
    <dxf>
      <fill>
        <patternFill patternType="none">
          <bgColor auto="1"/>
        </patternFill>
      </fill>
    </dxf>
    <dxf>
      <numFmt numFmtId="167" formatCode="_(&quot;$&quot;* #,##0_);_(&quot;$&quot;* \(#,##0\);_(&quot;$&quot;* &quot;-&quot;??_);_(@_)"/>
    </dxf>
    <dxf>
      <numFmt numFmtId="167" formatCode="_(&quot;$&quot;* #,##0_);_(&quot;$&quot;* \(#,##0\);_(&quot;$&quot;* &quot;-&quot;??_);_(@_)"/>
    </dxf>
    <dxf>
      <alignment horizontal="center"/>
    </dxf>
    <dxf>
      <fill>
        <patternFill patternType="solid">
          <bgColor theme="9" tint="0.79998168889431442"/>
        </patternFill>
      </fill>
    </dxf>
    <dxf>
      <fill>
        <patternFill patternType="solid">
          <bgColor theme="9" tint="0.79998168889431442"/>
        </patternFill>
      </fill>
    </dxf>
    <dxf>
      <alignment horizontal="center"/>
    </dxf>
    <dxf>
      <alignment horizontal="center"/>
    </dxf>
    <dxf>
      <alignment horizontal="center"/>
    </dxf>
    <dxf>
      <numFmt numFmtId="13" formatCode="0%"/>
    </dxf>
    <dxf>
      <fill>
        <patternFill>
          <bgColor theme="9" tint="-0.499984740745262"/>
        </patternFill>
      </fill>
    </dxf>
    <dxf>
      <fill>
        <patternFill>
          <bgColor theme="9" tint="-0.499984740745262"/>
        </patternFill>
      </fill>
    </dxf>
    <dxf>
      <font>
        <color theme="0"/>
      </font>
    </dxf>
    <dxf>
      <font>
        <color theme="0"/>
      </font>
    </dxf>
    <dxf>
      <fill>
        <patternFill patternType="none">
          <bgColor auto="1"/>
        </patternFill>
      </fill>
    </dxf>
    <dxf>
      <fill>
        <patternFill patternType="solid">
          <bgColor rgb="FFFFCCCC"/>
        </patternFill>
      </fill>
    </dxf>
    <dxf>
      <fill>
        <patternFill patternType="solid">
          <bgColor rgb="FFFFCCCC"/>
        </patternFill>
      </fill>
    </dxf>
    <dxf>
      <alignment horizontal="center"/>
    </dxf>
    <dxf>
      <numFmt numFmtId="13" formatCode="0%"/>
    </dxf>
    <dxf>
      <numFmt numFmtId="167" formatCode="_(&quot;$&quot;* #,##0_);_(&quot;$&quot;* \(#,##0\);_(&quot;$&quot;* &quot;-&quot;??_);_(@_)"/>
    </dxf>
    <dxf>
      <numFmt numFmtId="167" formatCode="_(&quot;$&quot;* #,##0_);_(&quot;$&quot;* \(#,##0\);_(&quot;$&quot;* &quot;-&quot;??_);_(@_)"/>
    </dxf>
    <dxf>
      <numFmt numFmtId="167" formatCode="_(&quot;$&quot;* #,##0_);_(&quot;$&quot;* \(#,##0\);_(&quot;$&quot;* &quot;-&quot;??_);_(@_)"/>
    </dxf>
    <dxf>
      <numFmt numFmtId="165" formatCode="_(&quot;$&quot;* #,##0.00_);_(&quot;$&quot;* \(#,##0.00\);_(&quot;$&quot;* &quot;-&quot;??_);_(@_)"/>
    </dxf>
    <dxf>
      <alignment horizontal="left"/>
    </dxf>
    <dxf>
      <alignment horizontal="left"/>
    </dxf>
    <dxf>
      <alignment horizontal="center"/>
    </dxf>
    <dxf>
      <alignment horizontal="center"/>
    </dxf>
    <dxf>
      <font>
        <color theme="0"/>
      </font>
    </dxf>
    <dxf>
      <font>
        <color theme="0"/>
      </font>
    </dxf>
    <dxf>
      <fill>
        <patternFill patternType="solid">
          <fgColor indexed="64"/>
          <bgColor rgb="FFC00000"/>
        </patternFill>
      </fill>
    </dxf>
    <dxf>
      <fill>
        <patternFill patternType="solid">
          <fgColor indexed="64"/>
          <bgColor rgb="FFC00000"/>
        </patternFill>
      </fill>
    </dxf>
    <dxf>
      <fill>
        <patternFill patternType="none">
          <bgColor auto="1"/>
        </patternFill>
      </fill>
    </dxf>
    <dxf>
      <fill>
        <patternFill patternType="none">
          <bgColor auto="1"/>
        </patternFill>
      </fill>
    </dxf>
    <dxf>
      <fill>
        <patternFill patternType="solid">
          <bgColor theme="7" tint="0.79998168889431442"/>
        </patternFill>
      </fill>
    </dxf>
    <dxf>
      <alignment vertical="center"/>
    </dxf>
    <dxf>
      <alignment horizontal="center"/>
    </dxf>
    <dxf>
      <numFmt numFmtId="173" formatCode="#,##0_);\(#,##0\)"/>
    </dxf>
    <dxf>
      <numFmt numFmtId="167" formatCode="_(&quot;$&quot;* #,##0_);_(&quot;$&quot;* \(#,##0\);_(&quot;$&quot;* &quot;-&quot;??_);_(@_)"/>
    </dxf>
    <dxf>
      <alignment horizontal="center"/>
    </dxf>
    <dxf>
      <numFmt numFmtId="13" formatCode="0%"/>
    </dxf>
    <dxf>
      <numFmt numFmtId="14" formatCode="0.00%"/>
    </dxf>
    <dxf>
      <numFmt numFmtId="167" formatCode="_(&quot;$&quot;* #,##0_);_(&quot;$&quot;* \(#,##0\);_(&quot;$&quot;* &quot;-&quot;??_);_(@_)"/>
    </dxf>
    <dxf>
      <alignment horizontal="left"/>
    </dxf>
    <dxf>
      <alignment horizontal="left"/>
    </dxf>
    <dxf>
      <alignment horizontal="center"/>
    </dxf>
    <dxf>
      <alignment horizontal="center"/>
    </dxf>
    <dxf>
      <alignment horizontal="center"/>
    </dxf>
    <dxf>
      <numFmt numFmtId="13" formatCode="0%"/>
    </dxf>
    <dxf>
      <alignment horizontal="center"/>
    </dxf>
    <dxf>
      <alignment horizontal="center"/>
    </dxf>
    <dxf>
      <numFmt numFmtId="13" formatCode="0%"/>
    </dxf>
    <dxf>
      <fill>
        <patternFill patternType="solid">
          <bgColor theme="9" tint="0.79998168889431442"/>
        </patternFill>
      </fill>
    </dxf>
    <dxf>
      <alignment horizontal="center"/>
    </dxf>
    <dxf>
      <alignment horizontal="center"/>
    </dxf>
    <dxf>
      <numFmt numFmtId="13" formatCode="0%"/>
    </dxf>
    <dxf>
      <fill>
        <patternFill>
          <bgColor rgb="FFFFCCCC"/>
        </patternFill>
      </fill>
    </dxf>
    <dxf>
      <fill>
        <patternFill patternType="solid">
          <bgColor rgb="FFFFCCCC"/>
        </patternFill>
      </fill>
    </dxf>
    <dxf>
      <fill>
        <patternFill patternType="solid">
          <bgColor rgb="FFFFCCCC"/>
        </patternFill>
      </fill>
    </dxf>
    <dxf>
      <fill>
        <patternFill patternType="solid">
          <bgColor theme="9" tint="0.79998168889431442"/>
        </patternFill>
      </fill>
    </dxf>
    <dxf>
      <numFmt numFmtId="14" formatCode="0.00%"/>
    </dxf>
    <dxf>
      <numFmt numFmtId="1" formatCode="0"/>
    </dxf>
    <dxf>
      <numFmt numFmtId="1" formatCode="0"/>
    </dxf>
    <dxf>
      <numFmt numFmtId="1" formatCode="0"/>
    </dxf>
    <dxf>
      <numFmt numFmtId="172" formatCode="0.0"/>
    </dxf>
    <dxf>
      <font>
        <sz val="12"/>
      </font>
    </dxf>
    <dxf>
      <alignment horizontal="center"/>
    </dxf>
    <dxf>
      <alignment vertical="bottom"/>
    </dxf>
    <dxf>
      <alignment horizontal="general"/>
    </dxf>
    <dxf>
      <alignment vertical="center"/>
    </dxf>
    <dxf>
      <alignment horizontal="center"/>
    </dxf>
    <dxf>
      <numFmt numFmtId="1" formatCode="0"/>
    </dxf>
    <dxf>
      <numFmt numFmtId="1" formatCode="0"/>
    </dxf>
    <dxf>
      <numFmt numFmtId="1" formatCode="0"/>
    </dxf>
    <dxf>
      <numFmt numFmtId="1" formatCode="0"/>
    </dxf>
    <dxf>
      <numFmt numFmtId="1" formatCode="0"/>
    </dxf>
    <dxf>
      <numFmt numFmtId="1" formatCode="0"/>
    </dxf>
    <dxf>
      <numFmt numFmtId="2" formatCode="0.00"/>
    </dxf>
    <dxf>
      <alignment vertical="center"/>
    </dxf>
    <dxf>
      <alignment vertical="center"/>
    </dxf>
    <dxf>
      <alignment vertical="center"/>
    </dxf>
    <dxf>
      <alignment horizontal="center"/>
    </dxf>
    <dxf>
      <alignment horizontal="center"/>
    </dxf>
    <dxf>
      <alignment horizontal="center"/>
    </dxf>
    <dxf>
      <fill>
        <patternFill patternType="solid">
          <bgColor rgb="FFFFFFCC"/>
        </patternFill>
      </fill>
    </dxf>
    <dxf>
      <numFmt numFmtId="167" formatCode="_(&quot;$&quot;* #,##0_);_(&quot;$&quot;* \(#,##0\);_(&quot;$&quot;* &quot;-&quot;??_);_(@_)"/>
    </dxf>
    <dxf>
      <numFmt numFmtId="13" formatCode="0%"/>
    </dxf>
    <dxf>
      <numFmt numFmtId="14" formatCode="0.00%"/>
    </dxf>
    <dxf>
      <fill>
        <patternFill patternType="solid">
          <bgColor theme="0" tint="-4.9989318521683403E-2"/>
        </patternFill>
      </fill>
    </dxf>
    <dxf>
      <fill>
        <patternFill patternType="solid">
          <bgColor theme="0" tint="-4.9989318521683403E-2"/>
        </patternFill>
      </fill>
    </dxf>
    <dxf>
      <fill>
        <patternFill patternType="solid">
          <bgColor rgb="FFFFCCCC"/>
        </patternFill>
      </fill>
    </dxf>
    <dxf>
      <fill>
        <patternFill patternType="solid">
          <bgColor rgb="FFFFCCCC"/>
        </patternFill>
      </fill>
    </dxf>
    <dxf>
      <numFmt numFmtId="167" formatCode="_(&quot;$&quot;* #,##0_);_(&quot;$&quot;* \(#,##0\);_(&quot;$&quot;* &quot;-&quot;??_);_(@_)"/>
    </dxf>
    <dxf>
      <fill>
        <patternFill patternType="solid">
          <bgColor theme="8" tint="0.79998168889431442"/>
        </patternFill>
      </fill>
    </dxf>
    <dxf>
      <fill>
        <patternFill patternType="solid">
          <bgColor rgb="FFFFFFCC"/>
        </patternFill>
      </fill>
    </dxf>
    <dxf>
      <alignment horizontal="left"/>
    </dxf>
    <dxf>
      <alignment horizontal="left"/>
    </dxf>
    <dxf>
      <alignment horizontal="left"/>
    </dxf>
    <dxf>
      <alignment horizontal="center"/>
    </dxf>
    <dxf>
      <alignment horizontal="center"/>
    </dxf>
    <dxf>
      <alignment horizontal="center"/>
    </dxf>
    <dxf>
      <numFmt numFmtId="13" formatCode="0%"/>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rgb="FF9C0006"/>
      </font>
    </dxf>
    <dxf>
      <font>
        <color theme="9" tint="-0.499984740745262"/>
      </font>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theme="1"/>
      </font>
      <fill>
        <patternFill>
          <bgColor rgb="FFFFC7CE"/>
        </patternFill>
      </fill>
    </dxf>
    <dxf>
      <font>
        <color auto="1"/>
      </font>
      <fill>
        <patternFill>
          <bgColor rgb="FFFFFFCC"/>
        </patternFill>
      </fill>
    </dxf>
    <dxf>
      <font>
        <color auto="1"/>
      </font>
      <fill>
        <patternFill>
          <bgColor rgb="FFC6EFCE"/>
        </patternFill>
      </fill>
    </dxf>
    <dxf>
      <font>
        <color rgb="FF9C0006"/>
      </font>
    </dxf>
    <dxf>
      <font>
        <color theme="9" tint="-0.499984740745262"/>
      </font>
    </dxf>
    <dxf>
      <font>
        <color rgb="FF9C0006"/>
      </font>
      <fill>
        <patternFill>
          <bgColor rgb="FFFFC7CE"/>
        </patternFill>
      </fill>
    </dxf>
    <dxf>
      <font>
        <color theme="0"/>
      </font>
      <fill>
        <patternFill>
          <bgColor rgb="FFC00000"/>
        </patternFill>
      </fill>
    </dxf>
  </dxfs>
  <tableStyles count="0" defaultTableStyle="TableStyleMedium2" defaultPivotStyle="PivotStyleLight16"/>
  <colors>
    <mruColors>
      <color rgb="FFFFFFCC"/>
      <color rgb="FFB3011A"/>
      <color rgb="FFDD013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MX"/>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accent1">
                  <a:lumMod val="20000"/>
                  <a:lumOff val="80000"/>
                </a:schemeClr>
              </a:solidFill>
              <a:ln w="19050">
                <a:solidFill>
                  <a:schemeClr val="lt1"/>
                </a:solidFill>
              </a:ln>
              <a:effectLst/>
            </c:spPr>
            <c:extLst>
              <c:ext xmlns:c16="http://schemas.microsoft.com/office/drawing/2014/chart" uri="{C3380CC4-5D6E-409C-BE32-E72D297353CC}">
                <c16:uniqueId val="{00000001-D7D4-41C9-BA74-06ED3F9E39FA}"/>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D7D4-41C9-BA74-06ED3F9E39FA}"/>
              </c:ext>
            </c:extLst>
          </c:dPt>
          <c:dPt>
            <c:idx val="2"/>
            <c:bubble3D val="0"/>
            <c:spPr>
              <a:solidFill>
                <a:srgbClr val="FFFFCC"/>
              </a:solidFill>
              <a:ln w="19050">
                <a:solidFill>
                  <a:schemeClr val="lt1"/>
                </a:solidFill>
              </a:ln>
              <a:effectLst/>
            </c:spPr>
            <c:extLst>
              <c:ext xmlns:c16="http://schemas.microsoft.com/office/drawing/2014/chart" uri="{C3380CC4-5D6E-409C-BE32-E72D297353CC}">
                <c16:uniqueId val="{00000005-D7D4-41C9-BA74-06ED3F9E39FA}"/>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D7D4-41C9-BA74-06ED3F9E39FA}"/>
              </c:ext>
            </c:extLst>
          </c:dPt>
          <c:dPt>
            <c:idx val="4"/>
            <c:bubble3D val="0"/>
            <c:spPr>
              <a:solidFill>
                <a:schemeClr val="accent6">
                  <a:lumMod val="60000"/>
                  <a:lumOff val="40000"/>
                </a:schemeClr>
              </a:solidFill>
              <a:ln w="19050">
                <a:solidFill>
                  <a:schemeClr val="lt1"/>
                </a:solidFill>
              </a:ln>
              <a:effectLst/>
            </c:spPr>
            <c:extLst>
              <c:ext xmlns:c16="http://schemas.microsoft.com/office/drawing/2014/chart" uri="{C3380CC4-5D6E-409C-BE32-E72D297353CC}">
                <c16:uniqueId val="{00000009-D7D4-41C9-BA74-06ED3F9E39FA}"/>
              </c:ext>
            </c:extLst>
          </c:dPt>
          <c:dLbls>
            <c:dLbl>
              <c:idx val="0"/>
              <c:layout>
                <c:manualLayout>
                  <c:x val="-0.10535151856017999"/>
                  <c:y val="0.16010137020274037"/>
                </c:manualLayout>
              </c:layout>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7D4-41C9-BA74-06ED3F9E39FA}"/>
                </c:ext>
              </c:extLst>
            </c:dLbl>
            <c:dLbl>
              <c:idx val="2"/>
              <c:layout>
                <c:manualLayout>
                  <c:x val="4.9025121859767537E-4"/>
                  <c:y val="-0.2414052301053993"/>
                </c:manualLayout>
              </c:layout>
              <c:spPr>
                <a:noFill/>
                <a:ln>
                  <a:noFill/>
                </a:ln>
                <a:effectLst/>
              </c:spPr>
              <c:txPr>
                <a:bodyPr rot="0" spcFirstLastPara="1" vertOverflow="ellipsis" vert="horz" wrap="square" lIns="38100" tIns="19050" rIns="38100" bIns="19050" anchor="ctr" anchorCtr="1">
                  <a:spAutoFit/>
                </a:bodyPr>
                <a:lstStyle/>
                <a:p>
                  <a:pPr>
                    <a:defRPr sz="16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7D4-41C9-BA74-06ED3F9E39F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1"/>
            <c:showBubbleSize val="0"/>
            <c:showLeaderLines val="0"/>
            <c:extLst>
              <c:ext xmlns:c15="http://schemas.microsoft.com/office/drawing/2012/chart" uri="{CE6537A1-D6FC-4f65-9D91-7224C49458BB}"/>
            </c:extLst>
          </c:dLbls>
          <c:cat>
            <c:strRef>
              <c:f>Componentes!$L$10:$L$14</c:f>
              <c:strCache>
                <c:ptCount val="5"/>
                <c:pt idx="0">
                  <c:v>Contrato en Ejecución</c:v>
                </c:pt>
                <c:pt idx="1">
                  <c:v>Contrato Terminado</c:v>
                </c:pt>
                <c:pt idx="2">
                  <c:v>Previsto</c:v>
                </c:pt>
                <c:pt idx="3">
                  <c:v>Proceso Cancelado</c:v>
                </c:pt>
                <c:pt idx="4">
                  <c:v>Proceso en Curso</c:v>
                </c:pt>
              </c:strCache>
            </c:strRef>
          </c:cat>
          <c:val>
            <c:numRef>
              <c:f>Componentes!$M$10:$M$14</c:f>
              <c:numCache>
                <c:formatCode>General</c:formatCode>
                <c:ptCount val="5"/>
                <c:pt idx="0">
                  <c:v>1</c:v>
                </c:pt>
                <c:pt idx="1">
                  <c:v>1</c:v>
                </c:pt>
                <c:pt idx="2">
                  <c:v>1</c:v>
                </c:pt>
                <c:pt idx="3">
                  <c:v>1</c:v>
                </c:pt>
                <c:pt idx="4">
                  <c:v>1</c:v>
                </c:pt>
              </c:numCache>
            </c:numRef>
          </c:val>
          <c:extLst>
            <c:ext xmlns:c16="http://schemas.microsoft.com/office/drawing/2014/chart" uri="{C3380CC4-5D6E-409C-BE32-E72D297353CC}">
              <c16:uniqueId val="{0000000A-D7D4-41C9-BA74-06ED3F9E39FA}"/>
            </c:ext>
          </c:extLst>
        </c:ser>
        <c:dLbls>
          <c:showLegendKey val="0"/>
          <c:showVal val="0"/>
          <c:showCatName val="0"/>
          <c:showSerName val="0"/>
          <c:showPercent val="0"/>
          <c:showBubbleSize val="0"/>
          <c:showLeaderLines val="0"/>
        </c:dLbls>
        <c:firstSliceAng val="0"/>
      </c:pieChart>
      <c:spPr>
        <a:noFill/>
        <a:ln>
          <a:noFill/>
        </a:ln>
        <a:effectLst/>
      </c:spPr>
    </c:plotArea>
    <c:legend>
      <c:legendPos val="r"/>
      <c:layout>
        <c:manualLayout>
          <c:xMode val="edge"/>
          <c:yMode val="edge"/>
          <c:x val="0.61118328958880153"/>
          <c:y val="0.24162998325996654"/>
          <c:w val="0.37294369453818271"/>
          <c:h val="0.5364250728501457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zero"/>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000000000000011" l="0.70000000000000007" r="0.70000000000000007" t="0.75000000000000011" header="0.30000000000000004" footer="0.30000000000000004"/>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9</xdr:col>
      <xdr:colOff>140971</xdr:colOff>
      <xdr:row>5</xdr:row>
      <xdr:rowOff>64770</xdr:rowOff>
    </xdr:from>
    <xdr:to>
      <xdr:col>10</xdr:col>
      <xdr:colOff>3036571</xdr:colOff>
      <xdr:row>15</xdr:row>
      <xdr:rowOff>171450</xdr:rowOff>
    </xdr:to>
    <xdr:graphicFrame macro="">
      <xdr:nvGraphicFramePr>
        <xdr:cNvPr id="2" name="Chart 1">
          <a:extLst>
            <a:ext uri="{FF2B5EF4-FFF2-40B4-BE49-F238E27FC236}">
              <a16:creationId xmlns:a16="http://schemas.microsoft.com/office/drawing/2014/main" id="{A79AD372-F17B-4360-A179-4C4708B0B15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Hillman, Eugenio F." id="{796B39A1-D800-44F2-8E51-F9FE931DF6D9}" userId="S::eugenioh@iadb.org::14c2778c-2105-4c31-b2fe-0eb6aa52622b"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illman, Eugenio F." refreshedDate="45204.731791435188" createdVersion="7" refreshedVersion="8" minRefreshableVersion="3" recordCount="64" xr:uid="{00000000-000A-0000-FFFF-FFFF00000000}">
  <cacheSource type="worksheet">
    <worksheetSource ref="A1:AI1048576" sheet="5283-2"/>
  </cacheSource>
  <cacheFields count="36">
    <cacheField name="OP" numFmtId="0">
      <sharedItems containsBlank="1"/>
    </cacheField>
    <cacheField name="DIV" numFmtId="0">
      <sharedItems containsBlank="1"/>
    </cacheField>
    <cacheField name="JEP" numFmtId="0">
      <sharedItems containsBlank="1"/>
    </cacheField>
    <cacheField name="OA" numFmtId="0">
      <sharedItems containsBlank="1"/>
    </cacheField>
    <cacheField name="#" numFmtId="0">
      <sharedItems containsString="0" containsBlank="1" containsNumber="1" containsInteger="1" minValue="1" maxValue="48"/>
    </cacheField>
    <cacheField name="MET" numFmtId="0">
      <sharedItems containsBlank="1" count="7">
        <s v="SBCC"/>
        <s v="LOC"/>
        <s v="3CV"/>
        <s v="CD CI"/>
        <s v="CP"/>
        <s v="SCC"/>
        <m/>
      </sharedItems>
    </cacheField>
    <cacheField name="Identificador" numFmtId="0">
      <sharedItems containsBlank="1"/>
    </cacheField>
    <cacheField name="Descripción" numFmtId="0">
      <sharedItems containsBlank="1" longText="1"/>
    </cacheField>
    <cacheField name="Estatus" numFmtId="0">
      <sharedItems containsBlank="1" count="6">
        <s v="Proceso en Curso"/>
        <s v="Previsto"/>
        <s v="Contrato Terminado"/>
        <s v="Contrato en Ejecución"/>
        <m/>
        <s v="Proceso Cancelado" u="1"/>
      </sharedItems>
    </cacheField>
    <cacheField name="Revisión" numFmtId="0">
      <sharedItems containsBlank="1" count="3">
        <s v="Revisión Previa"/>
        <s v="Sistema Nacional"/>
        <m/>
      </sharedItems>
    </cacheField>
    <cacheField name="Dpto" numFmtId="0">
      <sharedItems containsBlank="1" count="2">
        <s v="Bogota D.C."/>
        <m/>
      </sharedItems>
    </cacheField>
    <cacheField name="Monto U$S" numFmtId="0">
      <sharedItems containsString="0" containsBlank="1" containsNumber="1" minValue="5729" maxValue="525430.85329970578"/>
    </cacheField>
    <cacheField name="Monto U$S Real" numFmtId="0">
      <sharedItems containsString="0" containsBlank="1" containsNumber="1" minValue="2930.709650408206" maxValue="525430.85329970578"/>
    </cacheField>
    <cacheField name="NOB DDL SEP TDR" numFmtId="0">
      <sharedItems containsNonDate="0" containsDate="1" containsString="0" containsBlank="1" minDate="2021-10-31T00:00:00" maxDate="2024-02-16T00:00:00"/>
    </cacheField>
    <cacheField name="NOB DDL SEP TDR REAL" numFmtId="0">
      <sharedItems containsNonDate="0" containsDate="1" containsString="0" containsBlank="1" minDate="2021-12-03T00:00:00" maxDate="2024-02-16T00:00:00"/>
    </cacheField>
    <cacheField name="PUB a tiempo" numFmtId="0">
      <sharedItems containsBlank="1" count="3">
        <s v="Tarde"/>
        <s v="A tiempo"/>
        <m/>
      </sharedItems>
    </cacheField>
    <cacheField name="NOB Eval / Contrato" numFmtId="0">
      <sharedItems containsNonDate="0" containsDate="1" containsString="0" containsBlank="1" minDate="2021-10-31T00:00:00" maxDate="2024-03-02T00:00:00"/>
    </cacheField>
    <cacheField name="NOB Eval / Contrato REAL" numFmtId="0">
      <sharedItems containsNonDate="0" containsDate="1" containsString="0" containsBlank="1" minDate="2021-10-31T00:00:00" maxDate="2024-03-02T00:00:00"/>
    </cacheField>
    <cacheField name="ADQ a tiempo" numFmtId="0">
      <sharedItems containsBlank="1" count="3">
        <s v="A tiempo"/>
        <s v="Tarde"/>
        <m/>
      </sharedItems>
    </cacheField>
    <cacheField name="Dias NOB Pub -NOB Adq" numFmtId="0">
      <sharedItems containsString="0" containsBlank="1" containsNumber="1" containsInteger="1" minValue="-60" maxValue="86"/>
    </cacheField>
    <cacheField name="STD" numFmtId="0">
      <sharedItems containsString="0" containsBlank="1" containsNumber="1" containsInteger="1" minValue="20" maxValue="140"/>
    </cacheField>
    <cacheField name="Analisis Tiempos" numFmtId="0">
      <sharedItems containsBlank="1" count="3">
        <s v="Cumple"/>
        <s v="No cumple"/>
        <m/>
      </sharedItems>
    </cacheField>
    <cacheField name="Firma del Contrato" numFmtId="0">
      <sharedItems containsDate="1" containsBlank="1" containsMixedTypes="1" minDate="2021-11-15T00:00:00" maxDate="2024-03-08T00:00:00"/>
    </cacheField>
    <cacheField name="Firma REAL" numFmtId="0">
      <sharedItems containsDate="1" containsBlank="1" containsMixedTypes="1" minDate="2021-11-15T00:00:00" maxDate="2024-03-08T00:00:00"/>
    </cacheField>
    <cacheField name="Dias ADQ y Firma" numFmtId="0">
      <sharedItems containsBlank="1" containsMixedTypes="1" containsNumber="1" containsInteger="1" minValue="6" maxValue="311"/>
    </cacheField>
    <cacheField name="Fin Contrato " numFmtId="0">
      <sharedItems containsNonDate="0" containsDate="1" containsString="0" containsBlank="1" minDate="2021-12-31T00:00:00" maxDate="2025-01-01T00:00:00"/>
    </cacheField>
    <cacheField name="Fin Contrato REAL" numFmtId="0">
      <sharedItems containsNonDate="0" containsDate="1" containsString="0" containsBlank="1" minDate="2021-12-31T00:00:00" maxDate="2025-01-01T00:00:00"/>
    </cacheField>
    <cacheField name="Dias FIN, EST v REAL" numFmtId="0">
      <sharedItems containsString="0" containsBlank="1" containsNumber="1" containsInteger="1" minValue="0" maxValue="0"/>
    </cacheField>
    <cacheField name="Q" numFmtId="0">
      <sharedItems containsBlank="1" containsMixedTypes="1" containsNumber="1" containsInteger="1" minValue="2023" maxValue="2024" count="6">
        <s v="3Q23"/>
        <s v="4Q23"/>
        <s v="Y2024"/>
        <m/>
        <n v="2023" u="1"/>
        <n v="2024" u="1"/>
      </sharedItems>
    </cacheField>
    <cacheField name="Notas" numFmtId="0">
      <sharedItems containsBlank="1"/>
    </cacheField>
    <cacheField name="Pareto $" numFmtId="0">
      <sharedItems containsString="0" containsBlank="1" containsNumber="1" minValue="84068.936527952916" maxValue="525430.85329970578"/>
    </cacheField>
    <cacheField name="Pareto #" numFmtId="0">
      <sharedItems containsBlank="1" count="6">
        <s v="MJ-CO-L1256-1"/>
        <s v="MJ-CO-L1256-2"/>
        <s v="MJ-CO-L1256-3"/>
        <m/>
        <s v="MJ-CO-L1256-24" u="1"/>
        <s v="MJ-CO-L1256-4" u="1"/>
      </sharedItems>
    </cacheField>
    <cacheField name="PRM 2023" numFmtId="0">
      <sharedItems containsNonDate="0" containsString="0" containsBlank="1"/>
    </cacheField>
    <cacheField name="Año" numFmtId="0">
      <sharedItems containsString="0" containsBlank="1" containsNumber="1" minValue="2.7" maxValue="2024" count="6">
        <n v="2023"/>
        <n v="2022"/>
        <n v="2024"/>
        <n v="2021"/>
        <m/>
        <n v="2.7" u="1"/>
      </sharedItems>
    </cacheField>
    <cacheField name="&amp;" numFmtId="0" formula="Estatus/121" databaseField="0"/>
    <cacheField name="Ahorros" numFmtId="0" formula="'Monto U$S Real'-'Monto U$S'" databaseField="0"/>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Hillman, Eugenio F." refreshedDate="45204.73179513889" createdVersion="7" refreshedVersion="8" minRefreshableVersion="3" recordCount="64" xr:uid="{00000000-000A-0000-FFFF-FFFF01000000}">
  <cacheSource type="worksheet">
    <worksheetSource ref="A1:AK1048576" sheet="5283-2"/>
  </cacheSource>
  <cacheFields count="36">
    <cacheField name="OP" numFmtId="0">
      <sharedItems containsBlank="1"/>
    </cacheField>
    <cacheField name="DIV" numFmtId="0">
      <sharedItems containsBlank="1"/>
    </cacheField>
    <cacheField name="JEP" numFmtId="0">
      <sharedItems containsBlank="1"/>
    </cacheField>
    <cacheField name="OA" numFmtId="0">
      <sharedItems containsBlank="1"/>
    </cacheField>
    <cacheField name="#" numFmtId="0">
      <sharedItems containsString="0" containsBlank="1" containsNumber="1" containsInteger="1" minValue="1" maxValue="48"/>
    </cacheField>
    <cacheField name="MET" numFmtId="0">
      <sharedItems containsBlank="1"/>
    </cacheField>
    <cacheField name="Identificador" numFmtId="0">
      <sharedItems containsBlank="1"/>
    </cacheField>
    <cacheField name="Descripción" numFmtId="0">
      <sharedItems containsBlank="1" longText="1"/>
    </cacheField>
    <cacheField name="Estatus" numFmtId="0">
      <sharedItems containsBlank="1" count="6">
        <s v="Proceso en Curso"/>
        <s v="Previsto"/>
        <s v="Contrato Terminado"/>
        <s v="Contrato en Ejecución"/>
        <m/>
        <s v="Proceso Cancelado" u="1"/>
      </sharedItems>
    </cacheField>
    <cacheField name="Revisión" numFmtId="0">
      <sharedItems containsBlank="1"/>
    </cacheField>
    <cacheField name="Dpto" numFmtId="0">
      <sharedItems containsBlank="1"/>
    </cacheField>
    <cacheField name="Monto U$S" numFmtId="0">
      <sharedItems containsString="0" containsBlank="1" containsNumber="1" minValue="5729" maxValue="525430.85329970578"/>
    </cacheField>
    <cacheField name="Monto U$S Real" numFmtId="0">
      <sharedItems containsString="0" containsBlank="1" containsNumber="1" minValue="2930.709650408206" maxValue="525430.85329970578"/>
    </cacheField>
    <cacheField name="NOB DDL SEP TDR" numFmtId="0">
      <sharedItems containsNonDate="0" containsDate="1" containsString="0" containsBlank="1" minDate="2021-10-31T00:00:00" maxDate="2024-02-16T00:00:00"/>
    </cacheField>
    <cacheField name="NOB DDL SEP TDR REAL" numFmtId="0">
      <sharedItems containsNonDate="0" containsDate="1" containsString="0" containsBlank="1" minDate="2021-12-03T00:00:00" maxDate="2024-02-16T00:00:00"/>
    </cacheField>
    <cacheField name="PUB a tiempo" numFmtId="0">
      <sharedItems containsBlank="1"/>
    </cacheField>
    <cacheField name="NOB Eval / Contrato" numFmtId="0">
      <sharedItems containsNonDate="0" containsDate="1" containsString="0" containsBlank="1" minDate="2021-10-31T00:00:00" maxDate="2024-03-02T00:00:00"/>
    </cacheField>
    <cacheField name="NOB Eval / Contrato REAL" numFmtId="0">
      <sharedItems containsNonDate="0" containsDate="1" containsString="0" containsBlank="1" minDate="2021-10-31T00:00:00" maxDate="2024-03-02T00:00:00"/>
    </cacheField>
    <cacheField name="ADQ a tiempo" numFmtId="0">
      <sharedItems containsBlank="1"/>
    </cacheField>
    <cacheField name="Dias NOB Pub -NOB Adq" numFmtId="0">
      <sharedItems containsString="0" containsBlank="1" containsNumber="1" containsInteger="1" minValue="-60" maxValue="86"/>
    </cacheField>
    <cacheField name="STD" numFmtId="0">
      <sharedItems containsString="0" containsBlank="1" containsNumber="1" containsInteger="1" minValue="20" maxValue="140"/>
    </cacheField>
    <cacheField name="Analisis Tiempos" numFmtId="0">
      <sharedItems containsBlank="1"/>
    </cacheField>
    <cacheField name="Firma del Contrato" numFmtId="0">
      <sharedItems containsDate="1" containsBlank="1" containsMixedTypes="1" minDate="2021-11-15T00:00:00" maxDate="2024-03-08T00:00:00"/>
    </cacheField>
    <cacheField name="Firma REAL" numFmtId="0">
      <sharedItems containsDate="1" containsBlank="1" containsMixedTypes="1" minDate="2021-11-15T00:00:00" maxDate="2024-03-08T00:00:00"/>
    </cacheField>
    <cacheField name="Dias ADQ y Firma" numFmtId="0">
      <sharedItems containsBlank="1" containsMixedTypes="1" containsNumber="1" containsInteger="1" minValue="6" maxValue="311"/>
    </cacheField>
    <cacheField name="Fin Contrato " numFmtId="0">
      <sharedItems containsNonDate="0" containsDate="1" containsString="0" containsBlank="1" minDate="2021-12-31T00:00:00" maxDate="2025-01-01T00:00:00"/>
    </cacheField>
    <cacheField name="Fin Contrato REAL" numFmtId="0">
      <sharedItems containsNonDate="0" containsDate="1" containsString="0" containsBlank="1" minDate="2021-12-31T00:00:00" maxDate="2025-01-01T00:00:00"/>
    </cacheField>
    <cacheField name="Dias FIN, EST v REAL" numFmtId="0">
      <sharedItems containsString="0" containsBlank="1" containsNumber="1" containsInteger="1" minValue="0" maxValue="0"/>
    </cacheField>
    <cacheField name="Q" numFmtId="0">
      <sharedItems containsBlank="1"/>
    </cacheField>
    <cacheField name="Notas" numFmtId="0">
      <sharedItems containsBlank="1"/>
    </cacheField>
    <cacheField name="Pareto $" numFmtId="0">
      <sharedItems containsString="0" containsBlank="1" containsNumber="1" minValue="84068.936527952916" maxValue="525430.85329970578"/>
    </cacheField>
    <cacheField name="Pareto #" numFmtId="0">
      <sharedItems containsBlank="1"/>
    </cacheField>
    <cacheField name="PRM 2023" numFmtId="0">
      <sharedItems containsNonDate="0" containsString="0" containsBlank="1"/>
    </cacheField>
    <cacheField name="Año" numFmtId="0">
      <sharedItems containsString="0" containsBlank="1" containsNumber="1" containsInteger="1" minValue="2021" maxValue="2024"/>
    </cacheField>
    <cacheField name="Componente" numFmtId="0">
      <sharedItems containsBlank="1" count="4">
        <s v="Componente"/>
        <s v="Subcomponente 2.2"/>
        <s v="Administración"/>
        <m/>
      </sharedItems>
    </cacheField>
    <cacheField name="Producto" numFmtId="0">
      <sharedItems containsString="0" containsBlank="1" containsNumber="1" minValue="2.7" maxValue="2.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5283-2"/>
    <s v="IFD/ICS"/>
    <s v="De Simone"/>
    <s v="J. Parra"/>
    <n v="1"/>
    <x v="0"/>
    <s v="MJ-CO-L1256-1"/>
    <s v="2.7.1 Consultoría para definir y modelar la gestión procesal, documental;  definición de arquitectura detallada de la solución y el modelo de integración y despliegue en las EFJE; Acompañamiento técnico. SBCC."/>
    <x v="0"/>
    <x v="0"/>
    <x v="0"/>
    <n v="525430.85329970578"/>
    <n v="525430.85329970578"/>
    <d v="2023-02-28T00:00:00"/>
    <d v="2023-07-24T00:00:00"/>
    <x v="0"/>
    <d v="2023-05-25T00:00:00"/>
    <d v="2023-05-25T00:00:00"/>
    <x v="0"/>
    <n v="-60"/>
    <n v="140"/>
    <x v="0"/>
    <d v="2023-09-25T00:00:00"/>
    <d v="2023-09-25T00:00:00"/>
    <n v="123"/>
    <d v="2023-12-31T00:00:00"/>
    <d v="2023-12-31T00:00:00"/>
    <n v="0"/>
    <x v="0"/>
    <s v="LC y SEP 7/ MJ-CO-L1256 001-23? "/>
    <n v="525430.85329970578"/>
    <x v="0"/>
    <m/>
    <x v="0"/>
  </r>
  <r>
    <s v="5283-2"/>
    <s v="IFD/ICS"/>
    <s v="De Simone"/>
    <s v="J. Parra"/>
    <n v="2"/>
    <x v="0"/>
    <s v="MJ-CO-L1256-2"/>
    <s v="2.7.2 Adquisición de capacidades para diseñar, desarrollar e implementar servicios de la arquitectura objetivo para las EFJE. SBCC."/>
    <x v="1"/>
    <x v="0"/>
    <x v="0"/>
    <n v="84068.936527952916"/>
    <n v="84068.936527952916"/>
    <d v="2023-02-28T00:00:00"/>
    <d v="2023-02-28T00:00:00"/>
    <x v="1"/>
    <d v="2023-05-25T00:00:00"/>
    <d v="2023-05-25T00:00:00"/>
    <x v="0"/>
    <n v="86"/>
    <n v="140"/>
    <x v="0"/>
    <d v="2023-09-30T00:00:00"/>
    <d v="2023-09-30T00:00:00"/>
    <n v="128"/>
    <d v="2023-12-31T00:00:00"/>
    <d v="2023-12-31T00:00:00"/>
    <n v="0"/>
    <x v="0"/>
    <m/>
    <n v="84068.936527952916"/>
    <x v="1"/>
    <m/>
    <x v="0"/>
  </r>
  <r>
    <s v="5283-2"/>
    <s v="IFD/ICS"/>
    <s v="De Simone"/>
    <s v="J. Parra"/>
    <n v="3"/>
    <x v="1"/>
    <s v="MJ-CO-L1256-3"/>
    <s v="2.7.3 Adquisición de infraestructura TIC, servicios Cloud y acompañamiento para el adecuado despliegue de los servicios desarrollados. AMP."/>
    <x v="1"/>
    <x v="1"/>
    <x v="0"/>
    <n v="105927.63766288357"/>
    <n v="105927.63766288357"/>
    <d v="2023-02-28T00:00:00"/>
    <d v="2023-02-28T00:00:00"/>
    <x v="1"/>
    <d v="2023-04-25T00:00:00"/>
    <d v="2023-04-25T00:00:00"/>
    <x v="0"/>
    <n v="56"/>
    <n v="20"/>
    <x v="1"/>
    <d v="2023-10-31T00:00:00"/>
    <d v="2023-10-31T00:00:00"/>
    <n v="189"/>
    <d v="2023-12-31T00:00:00"/>
    <d v="2023-12-31T00:00:00"/>
    <n v="0"/>
    <x v="1"/>
    <m/>
    <n v="105927.63766288357"/>
    <x v="2"/>
    <m/>
    <x v="0"/>
  </r>
  <r>
    <s v="5283-2"/>
    <s v="IFD/ICS"/>
    <s v="De Simone"/>
    <s v="J. Parra"/>
    <n v="4"/>
    <x v="0"/>
    <s v="MJ-CO-L1256-4"/>
    <s v="2.7.4 Interventoría técnica, jurídica, organizacional. SBCC."/>
    <x v="1"/>
    <x v="0"/>
    <x v="0"/>
    <n v="42932.690476190473"/>
    <n v="42932"/>
    <d v="2023-02-28T00:00:00"/>
    <d v="2023-02-28T00:00:00"/>
    <x v="1"/>
    <d v="2023-05-05T00:00:00"/>
    <d v="2023-05-05T00:00:00"/>
    <x v="0"/>
    <n v="66"/>
    <n v="140"/>
    <x v="0"/>
    <d v="2024-03-07T00:00:00"/>
    <d v="2024-03-07T00:00:00"/>
    <n v="307"/>
    <d v="2023-12-31T00:00:00"/>
    <d v="2023-12-31T00:00:00"/>
    <n v="0"/>
    <x v="2"/>
    <m/>
    <m/>
    <x v="3"/>
    <m/>
    <x v="0"/>
  </r>
  <r>
    <s v="5283-2"/>
    <s v="IFD/ICS"/>
    <s v="De Simone"/>
    <s v="J. Parra"/>
    <n v="5"/>
    <x v="2"/>
    <s v="MJ-CO-L1256-5"/>
    <s v="2.7.5 Acompañamiento técnico en la operación- Asesoría y acompañamiento arquitectura empresarial y TI"/>
    <x v="2"/>
    <x v="0"/>
    <x v="0"/>
    <n v="46153.846153846156"/>
    <n v="14656.202878488763"/>
    <d v="2022-03-23T00:00:00"/>
    <d v="2022-03-23T00:00:00"/>
    <x v="1"/>
    <d v="2022-04-08T00:00:00"/>
    <d v="2022-03-21T00:00:00"/>
    <x v="0"/>
    <n v="-2"/>
    <n v="20"/>
    <x v="0"/>
    <d v="2022-04-15T00:00:00"/>
    <d v="2022-06-06T00:00:00"/>
    <n v="77"/>
    <d v="2022-12-31T00:00:00"/>
    <d v="2022-12-31T00:00:00"/>
    <n v="0"/>
    <x v="3"/>
    <s v="Siscor 914 6/7"/>
    <m/>
    <x v="3"/>
    <m/>
    <x v="1"/>
  </r>
  <r>
    <s v="5283-2"/>
    <s v="IFD/ICS"/>
    <s v="De Simone"/>
    <s v="J. Parra"/>
    <n v="6"/>
    <x v="2"/>
    <s v="MJ-CO-L1256-6"/>
    <s v="2.7.5 Acompañamiento técnico en la operación- Asesoría y acompañamiento ámbito organizacional, procesos, funcional y articulación CIJE (Comité intersectorial de justicia del ejecutivo)"/>
    <x v="2"/>
    <x v="0"/>
    <x v="0"/>
    <n v="46153.846153846156"/>
    <n v="4336.3436650216536"/>
    <d v="2022-03-23T00:00:00"/>
    <d v="2022-03-23T00:00:00"/>
    <x v="1"/>
    <d v="2022-04-08T00:00:00"/>
    <d v="2022-03-21T00:00:00"/>
    <x v="0"/>
    <n v="-2"/>
    <n v="20"/>
    <x v="0"/>
    <d v="2022-04-15T00:00:00"/>
    <d v="2022-08-05T00:00:00"/>
    <n v="137"/>
    <d v="2022-12-31T00:00:00"/>
    <d v="2022-12-31T00:00:00"/>
    <n v="0"/>
    <x v="3"/>
    <s v="Se movió del 1Q22 al 2Q22 / ADJ 8/5 1293"/>
    <m/>
    <x v="3"/>
    <m/>
    <x v="1"/>
  </r>
  <r>
    <s v="5283-2"/>
    <s v="IFD/ICS"/>
    <s v="De Simone"/>
    <s v="J. Parra"/>
    <n v="7"/>
    <x v="2"/>
    <s v="MJ-CO-L1256-7"/>
    <s v="2.7.5 Acompañamiento técnico en la operación- Asesoría y acompañamiento para diseñar la estrategia de intervención, comunicación y gestión de cambio con las EFJE (Entidades con funciones jurisdiccionales del ejecutivo)"/>
    <x v="2"/>
    <x v="0"/>
    <x v="0"/>
    <n v="36923.076923076922"/>
    <n v="6919.7874498935344"/>
    <d v="2022-03-23T00:00:00"/>
    <d v="2022-03-23T00:00:00"/>
    <x v="1"/>
    <d v="2022-04-08T00:00:00"/>
    <d v="2022-03-21T00:00:00"/>
    <x v="0"/>
    <n v="-2"/>
    <n v="20"/>
    <x v="0"/>
    <d v="2022-04-15T00:00:00"/>
    <d v="2022-06-06T00:00:00"/>
    <n v="77"/>
    <d v="2022-12-31T00:00:00"/>
    <d v="2022-12-31T00:00:00"/>
    <n v="0"/>
    <x v="3"/>
    <s v="Siscor 914 6/7"/>
    <m/>
    <x v="3"/>
    <m/>
    <x v="1"/>
  </r>
  <r>
    <s v="5283-2"/>
    <s v="IFD/ICS"/>
    <s v="De Simone"/>
    <s v="J. Parra"/>
    <n v="8"/>
    <x v="2"/>
    <s v="MJ-CO-L1256-8"/>
    <s v="2.7.5 Acompañamiento técnico en la operación (Incluye Especialista en Planeación Monitoreo y Evaluación ). 3CV.Consultoría 2. 2021"/>
    <x v="2"/>
    <x v="0"/>
    <x v="0"/>
    <n v="36923.076923076922"/>
    <n v="23541.853548845524"/>
    <d v="2022-03-31T00:00:00"/>
    <d v="2022-03-31T00:00:00"/>
    <x v="1"/>
    <d v="2022-04-18T00:00:00"/>
    <d v="2022-04-18T00:00:00"/>
    <x v="0"/>
    <n v="18"/>
    <n v="20"/>
    <x v="0"/>
    <s v="4/15/222"/>
    <d v="2022-06-06T00:00:00"/>
    <n v="49"/>
    <d v="2022-12-31T00:00:00"/>
    <d v="2022-12-31T00:00:00"/>
    <n v="0"/>
    <x v="3"/>
    <s v="Siscor 914 6/7"/>
    <m/>
    <x v="3"/>
    <m/>
    <x v="1"/>
  </r>
  <r>
    <s v="5283-2"/>
    <s v="IFD/ICS"/>
    <s v="De Simone"/>
    <s v="J. Parra"/>
    <n v="9"/>
    <x v="2"/>
    <s v="MJ-CO-L1256-9"/>
    <s v="2.7.5 Acompañamiento técnico en la operación (Incluye Especialista en Planeación Monitoreo y Evaluación ). 3CV.Consultoría 2. 2022"/>
    <x v="1"/>
    <x v="0"/>
    <x v="0"/>
    <n v="15762.925598991173"/>
    <n v="15762.925598991173"/>
    <d v="2023-02-15T00:00:00"/>
    <d v="2023-02-15T00:00:00"/>
    <x v="1"/>
    <d v="2023-03-01T00:00:00"/>
    <d v="2023-03-01T00:00:00"/>
    <x v="0"/>
    <n v="14"/>
    <n v="20"/>
    <x v="0"/>
    <d v="2023-09-22T00:00:00"/>
    <d v="2023-09-22T00:00:00"/>
    <n v="205"/>
    <d v="2023-12-31T00:00:00"/>
    <d v="2023-12-31T00:00:00"/>
    <n v="0"/>
    <x v="0"/>
    <m/>
    <m/>
    <x v="3"/>
    <m/>
    <x v="0"/>
  </r>
  <r>
    <s v="5283-2"/>
    <s v="IFD/ICS"/>
    <s v="De Simone"/>
    <s v="J. Parra"/>
    <n v="10"/>
    <x v="2"/>
    <s v="MJ-CO-L1256-10"/>
    <s v="2.7.5 Acompañamiento técnico en la operación (Incluye Especialista en Planeación Monitoreo y Evaluación ). 3CV.Consultoría 2"/>
    <x v="3"/>
    <x v="0"/>
    <x v="0"/>
    <n v="33627.574611181168"/>
    <n v="33627.574611181168"/>
    <d v="2023-02-15T00:00:00"/>
    <d v="2023-02-15T00:00:00"/>
    <x v="1"/>
    <d v="2023-03-01T00:00:00"/>
    <d v="2023-03-01T00:00:00"/>
    <x v="0"/>
    <n v="14"/>
    <n v="20"/>
    <x v="0"/>
    <d v="2023-04-12T00:00:00"/>
    <d v="2023-04-12T00:00:00"/>
    <n v="42"/>
    <d v="2023-12-31T00:00:00"/>
    <d v="2023-12-31T00:00:00"/>
    <n v="0"/>
    <x v="3"/>
    <s v="Nelson Dario Mejia Fajardo"/>
    <m/>
    <x v="3"/>
    <m/>
    <x v="0"/>
  </r>
  <r>
    <s v="5283-2"/>
    <s v="IFD/ICS"/>
    <s v="De Simone"/>
    <s v="J. Parra"/>
    <n v="11"/>
    <x v="2"/>
    <s v="MJ-CO-L1256-11"/>
    <s v="2.7.5 Acompañamiento técnico en la operación (Incluye Especialista en Planeación Monitoreo y Evaluación ). 3CV.Consultoría 3. 2021"/>
    <x v="3"/>
    <x v="0"/>
    <x v="0"/>
    <n v="19125.683060109288"/>
    <n v="20824.5"/>
    <d v="2023-02-15T00:00:00"/>
    <d v="2023-02-15T00:00:00"/>
    <x v="1"/>
    <d v="2023-03-01T00:00:00"/>
    <d v="2023-03-01T00:00:00"/>
    <x v="0"/>
    <n v="14"/>
    <n v="20"/>
    <x v="0"/>
    <d v="2023-06-06T00:00:00"/>
    <d v="2023-06-06T00:00:00"/>
    <n v="97"/>
    <d v="2023-12-31T00:00:00"/>
    <d v="2023-12-31T00:00:00"/>
    <n v="0"/>
    <x v="3"/>
    <s v="No hay registro del contrato"/>
    <m/>
    <x v="3"/>
    <m/>
    <x v="0"/>
  </r>
  <r>
    <s v="5283-2"/>
    <s v="IFD/ICS"/>
    <s v="De Simone"/>
    <s v="J. Parra"/>
    <n v="12"/>
    <x v="2"/>
    <s v="MJ-CO-L1256-12"/>
    <s v="2.7.5 Acompañamiento técnico en la operación (Incluye Especialista en Planeación Monitoreo y Evaluación ). 3CV.Consultoría 3. 2022"/>
    <x v="1"/>
    <x v="0"/>
    <x v="0"/>
    <n v="41026"/>
    <n v="41026"/>
    <d v="2024-02-15T00:00:00"/>
    <d v="2024-02-15T00:00:00"/>
    <x v="1"/>
    <d v="2024-03-01T00:00:00"/>
    <d v="2024-03-01T00:00:00"/>
    <x v="0"/>
    <n v="15"/>
    <n v="20"/>
    <x v="0"/>
    <d v="2024-03-07T00:00:00"/>
    <d v="2024-03-07T00:00:00"/>
    <n v="6"/>
    <d v="2024-12-31T00:00:00"/>
    <d v="2024-12-31T00:00:00"/>
    <n v="0"/>
    <x v="2"/>
    <m/>
    <m/>
    <x v="3"/>
    <m/>
    <x v="2"/>
  </r>
  <r>
    <s v="5283-2"/>
    <s v="IFD/ICS"/>
    <s v="De Simone"/>
    <s v="J. Parra"/>
    <n v="13"/>
    <x v="2"/>
    <s v="MJ-CO-L1256-13"/>
    <s v="2.7.5 Acompañamiento técnico en la operación (Incluye Especialista en Planeación Monitoreo y Evaluación ). 3CV.Consultoría 3"/>
    <x v="1"/>
    <x v="0"/>
    <x v="0"/>
    <n v="41026"/>
    <n v="41026"/>
    <d v="2024-02-15T00:00:00"/>
    <d v="2024-02-15T00:00:00"/>
    <x v="1"/>
    <d v="2024-03-01T00:00:00"/>
    <d v="2024-03-01T00:00:00"/>
    <x v="0"/>
    <n v="15"/>
    <n v="20"/>
    <x v="0"/>
    <d v="2024-03-07T00:00:00"/>
    <d v="2024-03-07T00:00:00"/>
    <n v="6"/>
    <d v="2024-12-31T00:00:00"/>
    <d v="2024-12-31T00:00:00"/>
    <n v="0"/>
    <x v="2"/>
    <m/>
    <m/>
    <x v="3"/>
    <m/>
    <x v="2"/>
  </r>
  <r>
    <s v="5283-2"/>
    <s v="IFD/ICS"/>
    <s v="De Simone"/>
    <s v="J. Parra"/>
    <n v="14"/>
    <x v="2"/>
    <s v="MJ-CO-L1256-14"/>
    <s v="Gerente UEP "/>
    <x v="2"/>
    <x v="0"/>
    <x v="0"/>
    <n v="6979"/>
    <n v="4515"/>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5"/>
    <x v="2"/>
    <s v="MJ-CO-L1256-15"/>
    <s v="Especialista Adquisiciones "/>
    <x v="2"/>
    <x v="0"/>
    <x v="0"/>
    <n v="5729"/>
    <n v="3707"/>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6"/>
    <x v="2"/>
    <s v="MJ-CO-L1256-16"/>
    <s v="Especialista Financiero "/>
    <x v="2"/>
    <x v="0"/>
    <x v="0"/>
    <n v="5729"/>
    <n v="3707"/>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7"/>
    <x v="2"/>
    <s v="MJ-CO-L1256-17"/>
    <s v="Especialista en Planeación y Monitoreo"/>
    <x v="2"/>
    <x v="0"/>
    <x v="0"/>
    <n v="5729"/>
    <n v="3033"/>
    <d v="2021-10-31T00:00:00"/>
    <d v="2021-12-03T00:00:00"/>
    <x v="0"/>
    <d v="2021-10-31T00:00:00"/>
    <d v="2021-10-31T00:00:00"/>
    <x v="0"/>
    <n v="-33"/>
    <n v="20"/>
    <x v="0"/>
    <d v="2021-11-15T00:00:00"/>
    <d v="2021-11-15T00:00:00"/>
    <n v="15"/>
    <d v="2021-12-31T00:00:00"/>
    <d v="2021-12-31T00:00:00"/>
    <n v="0"/>
    <x v="3"/>
    <s v="NOB ADJ 2573 12/3"/>
    <m/>
    <x v="3"/>
    <m/>
    <x v="3"/>
  </r>
  <r>
    <s v="5283-2"/>
    <s v="IFD/ICS"/>
    <s v="De Simone"/>
    <s v="J. Parra"/>
    <n v="18"/>
    <x v="2"/>
    <s v="MJ-CO-L1256-18"/>
    <s v="Especialista Tecnología "/>
    <x v="2"/>
    <x v="0"/>
    <x v="0"/>
    <n v="5729"/>
    <n v="3707"/>
    <d v="2021-10-31T00:00:00"/>
    <d v="2021-12-03T00:00:00"/>
    <x v="0"/>
    <d v="2021-10-31T00:00:00"/>
    <d v="2021-10-31T00:00:00"/>
    <x v="0"/>
    <n v="-33"/>
    <n v="20"/>
    <x v="0"/>
    <d v="2021-11-15T00:00:00"/>
    <d v="2021-11-15T00:00:00"/>
    <n v="15"/>
    <d v="2021-12-31T00:00:00"/>
    <d v="2021-12-31T00:00:00"/>
    <n v="0"/>
    <x v="3"/>
    <s v="NOB ADJ 2573 12/3"/>
    <m/>
    <x v="3"/>
    <m/>
    <x v="3"/>
  </r>
  <r>
    <s v="5283-2"/>
    <s v="IFD/ICS"/>
    <s v="De Simone"/>
    <s v="Yepes"/>
    <n v="19"/>
    <x v="3"/>
    <s v="MJ-CO-L1256-19"/>
    <s v="Gerente UEP "/>
    <x v="2"/>
    <x v="0"/>
    <x v="0"/>
    <n v="77793.58974358975"/>
    <n v="66986.463671007354"/>
    <d v="2022-01-07T00:00:00"/>
    <d v="2022-01-07T00:00:00"/>
    <x v="1"/>
    <d v="2022-01-07T00:00:00"/>
    <d v="2022-01-07T00:00:00"/>
    <x v="0"/>
    <n v="0"/>
    <n v="20"/>
    <x v="0"/>
    <d v="2022-01-11T00:00:00"/>
    <d v="2022-01-20T00:00:00"/>
    <n v="13"/>
    <d v="2022-12-31T00:00:00"/>
    <d v="2022-12-31T00:00:00"/>
    <n v="0"/>
    <x v="3"/>
    <s v="Siscor 73 12/20/22"/>
    <m/>
    <x v="3"/>
    <m/>
    <x v="1"/>
  </r>
  <r>
    <s v="5283-2"/>
    <s v="IFD/ICS"/>
    <s v="De Simone"/>
    <s v="Yepes"/>
    <n v="20"/>
    <x v="3"/>
    <s v="MJ-CO-L1256-20"/>
    <s v="Especialista Adquisiciones "/>
    <x v="2"/>
    <x v="0"/>
    <x v="0"/>
    <n v="63864.358974358976"/>
    <n v="54963.057840802234"/>
    <d v="2022-01-07T00:00:00"/>
    <d v="2022-01-07T00:00:00"/>
    <x v="1"/>
    <d v="2022-01-07T00:00:00"/>
    <d v="2022-01-07T00:00:00"/>
    <x v="0"/>
    <n v="0"/>
    <n v="20"/>
    <x v="0"/>
    <d v="2022-01-11T00:00:00"/>
    <d v="2022-01-20T00:00:00"/>
    <n v="13"/>
    <d v="2022-12-31T00:00:00"/>
    <d v="2022-12-31T00:00:00"/>
    <n v="0"/>
    <x v="3"/>
    <s v="Siscor 73 12/20/22"/>
    <m/>
    <x v="3"/>
    <m/>
    <x v="1"/>
  </r>
  <r>
    <s v="5283-2"/>
    <s v="IFD/ICS"/>
    <s v="De Simone"/>
    <s v="Yepes"/>
    <n v="21"/>
    <x v="3"/>
    <s v="MJ-CO-L1256-21"/>
    <s v="Especialista Financiero "/>
    <x v="2"/>
    <x v="0"/>
    <x v="0"/>
    <n v="63864.358974358976"/>
    <n v="32676.733542727059"/>
    <d v="2022-01-07T00:00:00"/>
    <d v="2022-01-07T00:00:00"/>
    <x v="1"/>
    <d v="2022-01-07T00:00:00"/>
    <d v="2022-01-07T00:00:00"/>
    <x v="0"/>
    <n v="0"/>
    <n v="20"/>
    <x v="0"/>
    <d v="2022-01-11T00:00:00"/>
    <d v="2022-01-20T00:00:00"/>
    <n v="13"/>
    <d v="2022-12-31T00:00:00"/>
    <d v="2022-12-31T00:00:00"/>
    <n v="0"/>
    <x v="3"/>
    <s v="Siscor 73 12/20/22"/>
    <m/>
    <x v="3"/>
    <m/>
    <x v="1"/>
  </r>
  <r>
    <s v="5283-2"/>
    <s v="IFD/ICS"/>
    <s v="De Simone"/>
    <s v="Yepes"/>
    <n v="22"/>
    <x v="3"/>
    <s v="MJ-CO-L1256-22"/>
    <s v="Especialista en Planeación y Monitoreo"/>
    <x v="2"/>
    <x v="0"/>
    <x v="0"/>
    <n v="63864.358974358976"/>
    <n v="54832.979669255001"/>
    <d v="2022-01-07T00:00:00"/>
    <d v="2022-01-07T00:00:00"/>
    <x v="1"/>
    <d v="2022-01-07T00:00:00"/>
    <d v="2022-01-07T00:00:00"/>
    <x v="0"/>
    <n v="0"/>
    <n v="20"/>
    <x v="0"/>
    <d v="2022-01-11T00:00:00"/>
    <d v="2022-01-20T00:00:00"/>
    <n v="13"/>
    <d v="2022-12-31T00:00:00"/>
    <d v="2022-12-31T00:00:00"/>
    <n v="0"/>
    <x v="3"/>
    <s v="Siscor 73 12/20/22"/>
    <m/>
    <x v="3"/>
    <m/>
    <x v="1"/>
  </r>
  <r>
    <s v="5283-2"/>
    <s v="IFD/ICS"/>
    <s v="De Simone"/>
    <s v="Yepes"/>
    <n v="23"/>
    <x v="3"/>
    <s v="MJ-CO-L1256-23"/>
    <s v="Especialista Tecnología "/>
    <x v="2"/>
    <x v="0"/>
    <x v="0"/>
    <n v="63864.358974358976"/>
    <n v="55038.462313082637"/>
    <d v="2022-01-07T00:00:00"/>
    <d v="2022-01-07T00:00:00"/>
    <x v="1"/>
    <d v="2022-01-07T00:00:00"/>
    <d v="2022-01-07T00:00:00"/>
    <x v="0"/>
    <n v="0"/>
    <n v="20"/>
    <x v="0"/>
    <d v="2022-01-11T00:00:00"/>
    <d v="2022-01-20T00:00:00"/>
    <n v="13"/>
    <d v="2022-12-31T00:00:00"/>
    <d v="2022-12-31T00:00:00"/>
    <n v="0"/>
    <x v="3"/>
    <s v="Siscor 73 12/20/22"/>
    <m/>
    <x v="3"/>
    <m/>
    <x v="1"/>
  </r>
  <r>
    <s v="5283-2"/>
    <s v="IFD/ICS"/>
    <s v="De Simone"/>
    <s v="J. Parra"/>
    <n v="24"/>
    <x v="0"/>
    <s v="MJ-CO-L1256-24"/>
    <s v="Diseño e implementación del esquema organizacional, técnico,  jurídico, gobierno y arquitectura empresarial de ato nivel (dominio Gobierno TI) para el despliegue de los microservicios requeridos en la adopción del expediente digital en las entidades del ejecutivo que cumplen función jurisdiccional y el Ministerio de Justicia y del Derecho como articulador del proyecto. Incluye actualización de Diagnóstico de la EFJE."/>
    <x v="2"/>
    <x v="0"/>
    <x v="0"/>
    <n v="461538.46153846156"/>
    <n v="256232.06674228"/>
    <d v="2022-04-25T00:00:00"/>
    <d v="2022-06-03T00:00:00"/>
    <x v="0"/>
    <d v="2022-07-01T00:00:00"/>
    <d v="2022-07-08T00:00:00"/>
    <x v="1"/>
    <n v="35"/>
    <n v="140"/>
    <x v="0"/>
    <d v="2022-07-08T00:00:00"/>
    <d v="2022-07-25T00:00:00"/>
    <n v="17"/>
    <d v="2022-12-31T00:00:00"/>
    <d v="2022-12-31T00:00:00"/>
    <n v="0"/>
    <x v="3"/>
    <s v="Se movió del 2Q22 al 3Q22/ OBL LC 6/3 / Eval tech 7/8 / ADJ 1229"/>
    <m/>
    <x v="3"/>
    <m/>
    <x v="1"/>
  </r>
  <r>
    <s v="5283-2"/>
    <s v="IFD/ICS"/>
    <s v="De Simone"/>
    <s v="J. Parra"/>
    <n v="25"/>
    <x v="4"/>
    <s v="MJ-CO-L1256-25"/>
    <s v="Apoyo logístico para las actividades de intervención, comunicación y articulación de las EFJE en el marco de la implementación del expediente digital"/>
    <x v="2"/>
    <x v="0"/>
    <x v="0"/>
    <n v="66666.666666666672"/>
    <n v="2930.709650408206"/>
    <d v="2022-04-08T00:00:00"/>
    <d v="2022-03-15T00:00:00"/>
    <x v="1"/>
    <d v="2022-05-13T00:00:00"/>
    <d v="2022-04-23T00:00:00"/>
    <x v="0"/>
    <n v="39"/>
    <n v="20"/>
    <x v="1"/>
    <d v="2022-05-08T00:00:00"/>
    <d v="2022-11-18T00:00:00"/>
    <n v="209"/>
    <d v="2022-12-31T00:00:00"/>
    <d v="2022-12-31T00:00:00"/>
    <n v="0"/>
    <x v="3"/>
    <s v="ADJ 11/18 Se movió del 1Q22 al 2Q22 / TDR 9/5"/>
    <m/>
    <x v="3"/>
    <m/>
    <x v="1"/>
  </r>
  <r>
    <s v="5283-2"/>
    <s v="IFD/ICS"/>
    <s v="De Simone"/>
    <s v="J. Parra"/>
    <n v="26"/>
    <x v="4"/>
    <s v="MJ-CO-L1256-26"/>
    <s v="Apoyo logístico en las actividades de intervención, comunicación y articulación de las EFJE para el expediente digital"/>
    <x v="3"/>
    <x v="0"/>
    <x v="0"/>
    <n v="37831.021437578813"/>
    <n v="37831.021437578813"/>
    <d v="2023-02-15T00:00:00"/>
    <d v="2023-02-15T00:00:00"/>
    <x v="1"/>
    <d v="2023-04-20T00:00:00"/>
    <d v="2023-04-20T00:00:00"/>
    <x v="0"/>
    <n v="64"/>
    <n v="20"/>
    <x v="1"/>
    <d v="2023-05-06T00:00:00"/>
    <d v="2023-05-12T00:00:00"/>
    <n v="22"/>
    <d v="2022-12-31T00:00:00"/>
    <d v="2022-12-31T00:00:00"/>
    <n v="0"/>
    <x v="3"/>
    <s v="Pubblica SAS"/>
    <m/>
    <x v="3"/>
    <m/>
    <x v="0"/>
  </r>
  <r>
    <s v="5283-2"/>
    <s v="IFD/ICS"/>
    <s v="De Simone"/>
    <s v="J. Parra"/>
    <n v="27"/>
    <x v="2"/>
    <s v="MJ-CO-L1256-27"/>
    <s v="Gerente UEP "/>
    <x v="3"/>
    <x v="0"/>
    <x v="0"/>
    <n v="66680"/>
    <n v="57034.463219840269"/>
    <d v="2023-01-06T00:00:00"/>
    <d v="2023-01-06T00:00:00"/>
    <x v="1"/>
    <d v="2023-01-06T00:00:00"/>
    <d v="2023-01-06T00:00:00"/>
    <x v="0"/>
    <n v="0"/>
    <n v="20"/>
    <x v="0"/>
    <d v="2023-01-10T00:00:00"/>
    <d v="2023-02-06T00:00:00"/>
    <n v="31"/>
    <d v="2023-12-31T00:00:00"/>
    <d v="2023-12-31T00:00:00"/>
    <n v="0"/>
    <x v="3"/>
    <s v="Juan Carlos Rodriguez Arana"/>
    <m/>
    <x v="3"/>
    <m/>
    <x v="0"/>
  </r>
  <r>
    <s v="5283-2"/>
    <s v="IFD/ICS"/>
    <s v="De Simone"/>
    <s v="J. Parra"/>
    <n v="28"/>
    <x v="2"/>
    <s v="MJ-CO-L1256-28"/>
    <s v="Especialista Adquisiciones "/>
    <x v="3"/>
    <x v="0"/>
    <x v="0"/>
    <n v="43623.196721311477"/>
    <n v="43623.196721311477"/>
    <d v="2023-01-06T00:00:00"/>
    <d v="2023-01-06T00:00:00"/>
    <x v="1"/>
    <d v="2023-01-06T00:00:00"/>
    <d v="2023-01-06T00:00:00"/>
    <x v="0"/>
    <n v="0"/>
    <n v="20"/>
    <x v="0"/>
    <d v="2023-02-28T00:00:00"/>
    <d v="2023-02-21T00:00:00"/>
    <n v="46"/>
    <d v="2023-12-31T00:00:00"/>
    <d v="2023-12-31T00:00:00"/>
    <n v="0"/>
    <x v="3"/>
    <s v="GABRIELA ROSA VELASQUEZ ARISTIZABAL "/>
    <m/>
    <x v="3"/>
    <m/>
    <x v="0"/>
  </r>
  <r>
    <s v="5283-2"/>
    <s v="IFD/ICS"/>
    <s v="De Simone"/>
    <s v="J. Parra"/>
    <n v="29"/>
    <x v="2"/>
    <s v="MJ-CO-L1256-29"/>
    <s v="Especialista Financiero "/>
    <x v="3"/>
    <x v="0"/>
    <x v="0"/>
    <n v="54741"/>
    <n v="46531.409836065577"/>
    <d v="2023-01-06T00:00:00"/>
    <d v="2023-01-06T00:00:00"/>
    <x v="1"/>
    <d v="2023-01-06T00:00:00"/>
    <d v="2023-01-06T00:00:00"/>
    <x v="0"/>
    <n v="0"/>
    <n v="20"/>
    <x v="0"/>
    <d v="2023-01-10T00:00:00"/>
    <d v="2023-02-08T00:00:00"/>
    <n v="33"/>
    <d v="2023-12-31T00:00:00"/>
    <d v="2023-12-31T00:00:00"/>
    <n v="0"/>
    <x v="3"/>
    <s v="Maybel Diaz Gomez"/>
    <m/>
    <x v="3"/>
    <m/>
    <x v="0"/>
  </r>
  <r>
    <s v="5283-2"/>
    <s v="IFD/ICS"/>
    <s v="De Simone"/>
    <s v="J. Parra"/>
    <n v="30"/>
    <x v="2"/>
    <s v="MJ-CO-L1256-30"/>
    <s v="Especialista en Planeación y Monitoreo"/>
    <x v="3"/>
    <x v="0"/>
    <x v="0"/>
    <n v="54741"/>
    <n v="46531.409836065577"/>
    <d v="2023-01-06T00:00:00"/>
    <d v="2023-01-06T00:00:00"/>
    <x v="1"/>
    <d v="2023-01-06T00:00:00"/>
    <d v="2023-01-06T00:00:00"/>
    <x v="0"/>
    <n v="0"/>
    <n v="20"/>
    <x v="0"/>
    <d v="2023-01-10T00:00:00"/>
    <d v="2023-02-08T00:00:00"/>
    <n v="33"/>
    <d v="2023-12-31T00:00:00"/>
    <d v="2023-12-31T00:00:00"/>
    <n v="0"/>
    <x v="3"/>
    <s v="Yehdy Ambrosio Pineda"/>
    <m/>
    <x v="3"/>
    <m/>
    <x v="0"/>
  </r>
  <r>
    <s v="5283-2"/>
    <s v="IFD/ICS"/>
    <s v="De Simone"/>
    <s v="J. Parra"/>
    <n v="31"/>
    <x v="2"/>
    <s v="MJ-CO-L1256-31"/>
    <s v="Especialista Tecnología "/>
    <x v="3"/>
    <x v="0"/>
    <x v="0"/>
    <n v="43623.196721311477"/>
    <n v="43623.196721311477"/>
    <d v="2023-01-06T00:00:00"/>
    <d v="2023-01-06T00:00:00"/>
    <x v="1"/>
    <d v="2023-01-06T00:00:00"/>
    <d v="2023-01-06T00:00:00"/>
    <x v="0"/>
    <n v="0"/>
    <n v="20"/>
    <x v="0"/>
    <d v="2023-02-27T00:00:00"/>
    <d v="2023-02-22T00:00:00"/>
    <n v="47"/>
    <d v="2023-12-31T00:00:00"/>
    <d v="2023-12-31T00:00:00"/>
    <n v="0"/>
    <x v="3"/>
    <s v="MARIBEL OLARTE GUTIÉRREZ."/>
    <m/>
    <x v="3"/>
    <m/>
    <x v="0"/>
  </r>
  <r>
    <s v="5283-2"/>
    <s v="IFD/ICS"/>
    <s v="De Simone"/>
    <s v="J. Parra"/>
    <n v="32"/>
    <x v="2"/>
    <s v="MJ-CO-L1256-32"/>
    <s v="2.7.5  Consultor para asesoría y acompañamiento técnico en la operación"/>
    <x v="3"/>
    <x v="0"/>
    <x v="0"/>
    <n v="37831.021437578813"/>
    <n v="37831.021437578813"/>
    <d v="2023-02-15T00:00:00"/>
    <d v="2023-02-15T00:00:00"/>
    <x v="1"/>
    <d v="2023-03-01T00:00:00"/>
    <d v="2023-03-01T00:00:00"/>
    <x v="0"/>
    <n v="14"/>
    <n v="20"/>
    <x v="0"/>
    <d v="2023-04-17T00:00:00"/>
    <d v="2023-04-11T00:00:00"/>
    <n v="41"/>
    <d v="2023-12-31T00:00:00"/>
    <d v="2023-12-31T00:00:00"/>
    <n v="0"/>
    <x v="3"/>
    <s v="Diana Milena Carrillo Penagos"/>
    <m/>
    <x v="3"/>
    <m/>
    <x v="0"/>
  </r>
  <r>
    <s v="5283-2"/>
    <s v="IFD/ICS"/>
    <s v="De Simone"/>
    <s v="J. Parra"/>
    <n v="33"/>
    <x v="2"/>
    <s v="MJ-CO-L1256-33"/>
    <s v="2.7.5 Acompañamiento técnico en la operación- Asesoría y acompañamiento arquitectura empresarial y TI (Nuevo)"/>
    <x v="3"/>
    <x v="0"/>
    <x v="0"/>
    <n v="37831.021437578813"/>
    <n v="37831.021437578813"/>
    <d v="2022-10-10T00:00:00"/>
    <d v="2022-10-10T00:00:00"/>
    <x v="1"/>
    <d v="2022-10-18T00:00:00"/>
    <d v="2022-10-18T00:00:00"/>
    <x v="0"/>
    <n v="8"/>
    <n v="20"/>
    <x v="0"/>
    <d v="2023-04-21T00:00:00"/>
    <d v="2023-04-28T00:00:00"/>
    <n v="192"/>
    <d v="2023-12-31T00:00:00"/>
    <d v="2023-12-31T00:00:00"/>
    <n v="0"/>
    <x v="3"/>
    <s v="Rigoberto Rodriguez Peralta"/>
    <m/>
    <x v="3"/>
    <m/>
    <x v="0"/>
  </r>
  <r>
    <s v="5283-2"/>
    <s v="IFD/ICS"/>
    <s v="De Simone"/>
    <s v="J. Parra"/>
    <n v="34"/>
    <x v="2"/>
    <s v="MJ-CO-L1256-34"/>
    <s v="2.7.5 Acompañamiento técnico en la operación- Asesoría y acompañamiento para diseñar la estrategia de intervención, comunicación y gestión de cambio con MJD y las  EFJE (Entidades con funciones jurisdiccionales del ejecutivo) - NUEVO"/>
    <x v="0"/>
    <x v="0"/>
    <x v="0"/>
    <n v="15762.925598991173"/>
    <n v="15762.925598991173"/>
    <d v="2022-10-10T00:00:00"/>
    <d v="2022-10-25T00:00:00"/>
    <x v="0"/>
    <d v="2022-10-18T00:00:00"/>
    <d v="2022-10-18T00:00:00"/>
    <x v="0"/>
    <n v="-7"/>
    <n v="20"/>
    <x v="0"/>
    <d v="2023-08-18T00:00:00"/>
    <d v="2023-08-18T00:00:00"/>
    <n v="304"/>
    <d v="2023-12-31T00:00:00"/>
    <d v="2023-12-31T00:00:00"/>
    <n v="0"/>
    <x v="0"/>
    <s v="En revisión TDRS por parte de MJD / TDR 10/25"/>
    <m/>
    <x v="3"/>
    <m/>
    <x v="0"/>
  </r>
  <r>
    <s v="5283-2"/>
    <s v="IFD/ICS"/>
    <s v="De Simone"/>
    <s v="J. Parra"/>
    <n v="35"/>
    <x v="5"/>
    <s v="MJ-CO-L1256-35"/>
    <s v="2.7.1 Diagnóstico integral  y categorización de las Comisarías de Familia"/>
    <x v="1"/>
    <x v="0"/>
    <x v="0"/>
    <n v="63051.70239596469"/>
    <n v="63051.70239596469"/>
    <d v="2022-10-10T00:00:00"/>
    <d v="2022-10-10T00:00:00"/>
    <x v="1"/>
    <d v="2022-10-18T00:00:00"/>
    <d v="2022-10-18T00:00:00"/>
    <x v="0"/>
    <n v="8"/>
    <n v="60"/>
    <x v="0"/>
    <d v="2023-08-25T00:00:00"/>
    <d v="2023-08-25T00:00:00"/>
    <n v="311"/>
    <d v="2023-02-22T00:00:00"/>
    <d v="2023-02-22T00:00:00"/>
    <n v="0"/>
    <x v="0"/>
    <s v="En revisión TDRS por parte de MJD"/>
    <m/>
    <x v="3"/>
    <m/>
    <x v="0"/>
  </r>
  <r>
    <s v="5283-2"/>
    <s v="IFD/ICS"/>
    <s v="De Simone"/>
    <s v="J. Parra"/>
    <n v="36"/>
    <x v="2"/>
    <s v="MJ-CO-L1256-36"/>
    <s v="2.7.5 Consultor asesoría técnica especializada en la definición del modelo de inspeccion, vigilancia y control de la gestión de las comisarías de familia"/>
    <x v="3"/>
    <x v="0"/>
    <x v="0"/>
    <n v="19125.683060109288"/>
    <n v="20824.5"/>
    <d v="2023-05-23T00:00:00"/>
    <d v="2023-05-23T00:00:00"/>
    <x v="1"/>
    <d v="2023-05-30T00:00:00"/>
    <d v="2023-05-30T00:00:00"/>
    <x v="0"/>
    <n v="7"/>
    <n v="60"/>
    <x v="0"/>
    <d v="2023-06-07T00:00:00"/>
    <d v="2023-06-07T00:00:00"/>
    <n v="8"/>
    <d v="2023-12-31T00:00:00"/>
    <d v="2023-12-31T00:00:00"/>
    <n v="0"/>
    <x v="3"/>
    <s v="No hay registro del contrato"/>
    <m/>
    <x v="3"/>
    <m/>
    <x v="0"/>
  </r>
  <r>
    <s v="5283-2"/>
    <s v="IFD/ICS"/>
    <s v="De Simone"/>
    <s v="J. Parra"/>
    <n v="37"/>
    <x v="2"/>
    <s v="MJ-CO-L1256-37"/>
    <s v="2.7.1 Consultor de apoyo dominio legal expediente electrónico"/>
    <x v="1"/>
    <x v="0"/>
    <x v="0"/>
    <n v="16813.787305590584"/>
    <n v="16813.787305590584"/>
    <d v="2023-07-07T00:00:00"/>
    <d v="2023-07-07T00:00:00"/>
    <x v="1"/>
    <d v="2023-07-25T00:00:00"/>
    <d v="2023-07-25T00:00:00"/>
    <x v="0"/>
    <n v="18"/>
    <n v="60"/>
    <x v="0"/>
    <d v="2023-09-15T00:00:00"/>
    <d v="2023-09-15T00:00:00"/>
    <n v="52"/>
    <d v="2023-12-31T00:00:00"/>
    <d v="2023-12-31T00:00:00"/>
    <n v="0"/>
    <x v="0"/>
    <m/>
    <m/>
    <x v="3"/>
    <m/>
    <x v="0"/>
  </r>
  <r>
    <s v="5283-2"/>
    <s v="IFD/ICS"/>
    <s v="De Simone"/>
    <s v="J. Parra"/>
    <n v="38"/>
    <x v="2"/>
    <s v="MJ-CO-L1256-38"/>
    <s v="2.7.1 Consultor de apoyo Dirección de Tecnologías y Gestión de información en Justicia"/>
    <x v="1"/>
    <x v="0"/>
    <x v="0"/>
    <n v="17654.476670870114"/>
    <n v="17654.476670870114"/>
    <d v="2023-07-01T00:00:00"/>
    <d v="2023-07-01T00:00:00"/>
    <x v="1"/>
    <d v="2023-07-10T00:00:00"/>
    <d v="2023-07-10T00:00:00"/>
    <x v="0"/>
    <n v="9"/>
    <n v="60"/>
    <x v="0"/>
    <d v="2023-08-17T00:00:00"/>
    <d v="2023-08-17T00:00:00"/>
    <n v="38"/>
    <d v="2023-12-31T00:00:00"/>
    <d v="2023-12-31T00:00:00"/>
    <n v="0"/>
    <x v="0"/>
    <m/>
    <m/>
    <x v="3"/>
    <m/>
    <x v="0"/>
  </r>
  <r>
    <s v="5283-2"/>
    <s v="IFD/ICS"/>
    <s v="De Simone"/>
    <s v="J. Parra"/>
    <n v="39"/>
    <x v="2"/>
    <s v="MJ-CO-L1256-39"/>
    <s v="2.7.1 Consultor para asesoria y acompañamiento técnico en la operación- Arquitectura de información"/>
    <x v="1"/>
    <x v="0"/>
    <x v="0"/>
    <n v="16813.787305590584"/>
    <n v="16813.787305590584"/>
    <d v="2023-07-21T00:00:00"/>
    <d v="2023-07-21T00:00:00"/>
    <x v="1"/>
    <d v="2023-08-08T00:00:00"/>
    <d v="2023-08-08T00:00:00"/>
    <x v="0"/>
    <n v="18"/>
    <n v="60"/>
    <x v="0"/>
    <d v="2023-09-27T00:00:00"/>
    <d v="2023-09-27T00:00:00"/>
    <n v="50"/>
    <d v="2023-12-31T00:00:00"/>
    <d v="2023-12-31T00:00:00"/>
    <n v="0"/>
    <x v="0"/>
    <m/>
    <m/>
    <x v="3"/>
    <m/>
    <x v="0"/>
  </r>
  <r>
    <s v="5283-2"/>
    <s v="IFD/ICS"/>
    <s v="De Simone"/>
    <s v="J. Parra"/>
    <n v="40"/>
    <x v="2"/>
    <s v="MJ-CO-L1256-40"/>
    <s v="2.7.1 Consultor para asesoria y acompañamiento técnico en la operación- Arquitectura de infraestructura"/>
    <x v="1"/>
    <x v="0"/>
    <x v="0"/>
    <n v="16813.787305590584"/>
    <n v="16813.787305590584"/>
    <d v="2023-07-21T00:00:00"/>
    <d v="2023-07-21T00:00:00"/>
    <x v="1"/>
    <d v="2023-08-08T00:00:00"/>
    <d v="2023-08-08T00:00:00"/>
    <x v="0"/>
    <n v="18"/>
    <n v="60"/>
    <x v="0"/>
    <d v="2023-09-27T00:00:00"/>
    <d v="2023-09-27T00:00:00"/>
    <n v="50"/>
    <d v="2023-12-31T00:00:00"/>
    <d v="2023-12-31T00:00:00"/>
    <n v="0"/>
    <x v="0"/>
    <m/>
    <m/>
    <x v="3"/>
    <m/>
    <x v="0"/>
  </r>
  <r>
    <s v="5283-2"/>
    <s v="IFD/ICS"/>
    <s v="De Simone"/>
    <s v="J. Parra"/>
    <n v="41"/>
    <x v="2"/>
    <s v="MJ-CO-L1256-41"/>
    <s v="2.7.1 Consultor para actualización jurídica de la Guía de TI para trámites jurisdiccionales de la Rama Ejecutiva"/>
    <x v="1"/>
    <x v="0"/>
    <x v="0"/>
    <n v="11349.306431273644"/>
    <n v="11349.306431273644"/>
    <d v="2023-07-21T00:00:00"/>
    <d v="2023-07-21T00:00:00"/>
    <x v="1"/>
    <d v="2023-08-08T00:00:00"/>
    <d v="2023-08-08T00:00:00"/>
    <x v="0"/>
    <n v="18"/>
    <n v="60"/>
    <x v="0"/>
    <d v="2023-09-22T00:00:00"/>
    <d v="2023-09-22T00:00:00"/>
    <n v="45"/>
    <d v="2023-12-31T00:00:00"/>
    <d v="2023-12-31T00:00:00"/>
    <n v="0"/>
    <x v="0"/>
    <m/>
    <m/>
    <x v="3"/>
    <m/>
    <x v="0"/>
  </r>
  <r>
    <s v="5283-2"/>
    <s v="IFD/ICS"/>
    <s v="De Simone"/>
    <s v="J. Parra"/>
    <n v="42"/>
    <x v="2"/>
    <s v="MJ-CO-L1256-42"/>
    <s v="2.7.1 Consultor para actualización técnica de la Guía de TI para trámites jurisdiccionales de la Rama Ejecutiva"/>
    <x v="1"/>
    <x v="0"/>
    <x v="0"/>
    <n v="11349.306431273644"/>
    <n v="11349.306431273644"/>
    <d v="2023-07-15T00:00:00"/>
    <d v="2023-07-15T00:00:00"/>
    <x v="1"/>
    <d v="2023-07-25T00:00:00"/>
    <d v="2023-07-25T00:00:00"/>
    <x v="0"/>
    <n v="10"/>
    <n v="60"/>
    <x v="0"/>
    <d v="2023-09-22T00:00:00"/>
    <d v="2023-09-22T00:00:00"/>
    <n v="59"/>
    <d v="2023-12-31T00:00:00"/>
    <d v="2023-12-31T00:00:00"/>
    <n v="0"/>
    <x v="0"/>
    <m/>
    <m/>
    <x v="3"/>
    <m/>
    <x v="0"/>
  </r>
  <r>
    <s v="5283-2"/>
    <s v="IFD/ICS"/>
    <s v="De Simone"/>
    <s v="J. Parra"/>
    <n v="43"/>
    <x v="2"/>
    <s v="MJ-CO-L1256-43"/>
    <s v="2.7.1 Consultor de apoyo para definicion de modelo de Vigilancia y Control de la gestión de los consultorios jurídicos, centros de conciliación, casas de justicia"/>
    <x v="1"/>
    <x v="0"/>
    <x v="0"/>
    <n v="20176.544766708703"/>
    <n v="20176.544766708703"/>
    <d v="2023-07-21T00:00:00"/>
    <d v="2023-07-21T00:00:00"/>
    <x v="1"/>
    <d v="2023-08-08T00:00:00"/>
    <d v="2023-08-08T00:00:00"/>
    <x v="0"/>
    <n v="18"/>
    <n v="60"/>
    <x v="0"/>
    <d v="2023-08-21T00:00:00"/>
    <d v="2023-08-21T00:00:00"/>
    <n v="13"/>
    <d v="2023-12-31T00:00:00"/>
    <d v="2023-12-31T00:00:00"/>
    <n v="0"/>
    <x v="0"/>
    <m/>
    <m/>
    <x v="3"/>
    <m/>
    <x v="0"/>
  </r>
  <r>
    <s v="5283-2"/>
    <s v="IFD/ICS"/>
    <s v="De Simone"/>
    <s v="J. Parra"/>
    <n v="44"/>
    <x v="2"/>
    <s v="MJ-CO-L1256-44"/>
    <s v="2.7.1 Consultor asesoría técnica en la revisión del sistema SICOFA, validación de necesidades frente a la operación y definición del GAP como usuario final del sistema"/>
    <x v="1"/>
    <x v="0"/>
    <x v="0"/>
    <n v="16393.442622950821"/>
    <n v="16393.442622950821"/>
    <d v="2023-07-07T00:00:00"/>
    <d v="2023-07-07T00:00:00"/>
    <x v="1"/>
    <d v="2023-07-14T00:00:00"/>
    <d v="2023-07-14T00:00:00"/>
    <x v="0"/>
    <n v="7"/>
    <n v="60"/>
    <x v="0"/>
    <d v="2023-08-21T00:00:00"/>
    <d v="2023-08-21T00:00:00"/>
    <n v="38"/>
    <d v="2023-12-31T00:00:00"/>
    <d v="2023-12-31T00:00:00"/>
    <n v="0"/>
    <x v="0"/>
    <m/>
    <m/>
    <x v="3"/>
    <m/>
    <x v="0"/>
  </r>
  <r>
    <s v="5283-2"/>
    <s v="IFD/ICS"/>
    <s v="De Simone"/>
    <s v="J. Parra"/>
    <n v="45"/>
    <x v="2"/>
    <s v="MJ-CO-L1256-45"/>
    <s v="2.7.1 Consultor para asesoría y apoyo técnico en el desarrollo de software y validación de infraestructura de las herramientas SICOFA y Legal APP"/>
    <x v="1"/>
    <x v="0"/>
    <x v="0"/>
    <n v="12610.340479192939"/>
    <n v="12610.340479192939"/>
    <d v="2023-07-07T00:00:00"/>
    <d v="2023-07-07T00:00:00"/>
    <x v="1"/>
    <d v="2023-07-14T00:00:00"/>
    <d v="2023-07-14T00:00:00"/>
    <x v="0"/>
    <n v="7"/>
    <n v="60"/>
    <x v="0"/>
    <d v="2023-08-21T00:00:00"/>
    <d v="2023-08-21T00:00:00"/>
    <n v="38"/>
    <d v="2023-12-31T00:00:00"/>
    <d v="2023-12-31T00:00:00"/>
    <n v="0"/>
    <x v="0"/>
    <m/>
    <m/>
    <x v="3"/>
    <m/>
    <x v="0"/>
  </r>
  <r>
    <s v="5283-2"/>
    <s v="IFD/ICS"/>
    <s v="De Simone"/>
    <s v="J. Parra"/>
    <n v="46"/>
    <x v="4"/>
    <s v="MJ-CO-L1256-46"/>
    <s v="2.7.3 Adquisición de equipos Escáner"/>
    <x v="3"/>
    <x v="0"/>
    <x v="0"/>
    <n v="16813.787305590584"/>
    <n v="10841"/>
    <d v="2023-07-15T00:00:00"/>
    <d v="2023-07-15T00:00:00"/>
    <x v="1"/>
    <d v="2023-08-01T00:00:00"/>
    <d v="2023-08-01T00:00:00"/>
    <x v="0"/>
    <n v="17"/>
    <n v="60"/>
    <x v="0"/>
    <d v="2023-09-22T00:00:00"/>
    <s v="27/09/2023"/>
    <s v=""/>
    <d v="2023-12-31T00:00:00"/>
    <d v="2023-12-31T00:00:00"/>
    <n v="0"/>
    <x v="3"/>
    <s v="Quality Group Services SAS"/>
    <m/>
    <x v="3"/>
    <m/>
    <x v="0"/>
  </r>
  <r>
    <s v="5283-2"/>
    <s v="IFD/ICS"/>
    <s v="De Simone"/>
    <s v="J. Parra"/>
    <n v="47"/>
    <x v="2"/>
    <s v="MJ-CO-L1256-47"/>
    <s v="2.7.3 Adquisición de equipos Escáner"/>
    <x v="1"/>
    <x v="0"/>
    <x v="0"/>
    <n v="18915.509999999998"/>
    <n v="18915.509999999998"/>
    <d v="2023-07-28T00:00:00"/>
    <d v="2023-07-28T00:00:00"/>
    <x v="1"/>
    <d v="2023-08-14T00:00:00"/>
    <d v="2023-08-14T00:00:00"/>
    <x v="0"/>
    <n v="17"/>
    <n v="60"/>
    <x v="0"/>
    <d v="2023-09-27T00:00:00"/>
    <d v="2023-09-27T00:00:00"/>
    <n v="44"/>
    <d v="2023-12-31T00:00:00"/>
    <d v="2023-12-31T00:00:00"/>
    <n v="0"/>
    <x v="0"/>
    <m/>
    <m/>
    <x v="3"/>
    <m/>
    <x v="0"/>
  </r>
  <r>
    <s v="5283-2"/>
    <s v="IFD/ICS"/>
    <s v="De Simone"/>
    <s v="J. Parra"/>
    <n v="48"/>
    <x v="2"/>
    <s v="MJ-CO-L1256-48"/>
    <s v="Especialista Financiero "/>
    <x v="1"/>
    <x v="0"/>
    <x v="0"/>
    <n v="17499.28"/>
    <n v="17499.28"/>
    <d v="2023-09-08T00:00:00"/>
    <d v="2023-09-08T00:00:00"/>
    <x v="1"/>
    <d v="2023-09-09T00:00:00"/>
    <d v="2023-09-09T00:00:00"/>
    <x v="0"/>
    <n v="1"/>
    <n v="60"/>
    <x v="0"/>
    <d v="2023-09-27T00:00:00"/>
    <d v="2023-09-27T00:00:00"/>
    <n v="18"/>
    <d v="2023-12-31T00:00:00"/>
    <d v="2023-12-31T00:00:00"/>
    <n v="0"/>
    <x v="0"/>
    <m/>
    <m/>
    <x v="3"/>
    <m/>
    <x v="0"/>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r>
    <m/>
    <m/>
    <m/>
    <m/>
    <m/>
    <x v="6"/>
    <m/>
    <m/>
    <x v="4"/>
    <x v="2"/>
    <x v="1"/>
    <m/>
    <m/>
    <m/>
    <m/>
    <x v="2"/>
    <m/>
    <m/>
    <x v="2"/>
    <m/>
    <m/>
    <x v="2"/>
    <m/>
    <m/>
    <m/>
    <m/>
    <m/>
    <m/>
    <x v="3"/>
    <m/>
    <m/>
    <x v="3"/>
    <m/>
    <x v="4"/>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
  <r>
    <s v="5283-2"/>
    <s v="IFD/ICS"/>
    <s v="De Simone"/>
    <s v="J. Parra"/>
    <n v="1"/>
    <s v="SBCC"/>
    <s v="MJ-CO-L1256-1"/>
    <s v="2.7.1 Consultoría para definir y modelar la gestión procesal, documental;  definición de arquitectura detallada de la solución y el modelo de integración y despliegue en las EFJE; Acompañamiento técnico. SBCC."/>
    <x v="0"/>
    <s v="Revisión Previa"/>
    <s v="Bogota D.C."/>
    <n v="525430.85329970578"/>
    <n v="525430.85329970578"/>
    <d v="2023-02-28T00:00:00"/>
    <d v="2023-07-24T00:00:00"/>
    <s v="Tarde"/>
    <d v="2023-05-25T00:00:00"/>
    <d v="2023-05-25T00:00:00"/>
    <s v="A tiempo"/>
    <n v="-60"/>
    <n v="140"/>
    <s v="Cumple"/>
    <d v="2023-09-25T00:00:00"/>
    <d v="2023-09-25T00:00:00"/>
    <n v="123"/>
    <d v="2023-12-31T00:00:00"/>
    <d v="2023-12-31T00:00:00"/>
    <n v="0"/>
    <s v="3Q23"/>
    <s v="LC y SEP 7/ MJ-CO-L1256 001-23? "/>
    <n v="525430.85329970578"/>
    <s v="MJ-CO-L1256-1"/>
    <m/>
    <n v="2023"/>
    <x v="0"/>
    <n v="2.7"/>
  </r>
  <r>
    <s v="5283-2"/>
    <s v="IFD/ICS"/>
    <s v="De Simone"/>
    <s v="J. Parra"/>
    <n v="2"/>
    <s v="SBCC"/>
    <s v="MJ-CO-L1256-2"/>
    <s v="2.7.2 Adquisición de capacidades para diseñar, desarrollar e implementar servicios de la arquitectura objetivo para las EFJE. SBCC."/>
    <x v="1"/>
    <s v="Revisión Previa"/>
    <s v="Bogota D.C."/>
    <n v="84068.936527952916"/>
    <n v="84068.936527952916"/>
    <d v="2023-02-28T00:00:00"/>
    <d v="2023-02-28T00:00:00"/>
    <s v="A tiempo"/>
    <d v="2023-05-25T00:00:00"/>
    <d v="2023-05-25T00:00:00"/>
    <s v="A tiempo"/>
    <n v="86"/>
    <n v="140"/>
    <s v="Cumple"/>
    <d v="2023-09-30T00:00:00"/>
    <d v="2023-09-30T00:00:00"/>
    <n v="128"/>
    <d v="2023-12-31T00:00:00"/>
    <d v="2023-12-31T00:00:00"/>
    <n v="0"/>
    <s v="3Q23"/>
    <m/>
    <n v="84068.936527952916"/>
    <s v="MJ-CO-L1256-2"/>
    <m/>
    <n v="2023"/>
    <x v="1"/>
    <n v="2.7"/>
  </r>
  <r>
    <s v="5283-2"/>
    <s v="IFD/ICS"/>
    <s v="De Simone"/>
    <s v="J. Parra"/>
    <n v="3"/>
    <s v="LOC"/>
    <s v="MJ-CO-L1256-3"/>
    <s v="2.7.3 Adquisición de infraestructura TIC, servicios Cloud y acompañamiento para el adecuado despliegue de los servicios desarrollados. AMP."/>
    <x v="1"/>
    <s v="Sistema Nacional"/>
    <s v="Bogota D.C."/>
    <n v="105927.63766288357"/>
    <n v="105927.63766288357"/>
    <d v="2023-02-28T00:00:00"/>
    <d v="2023-02-28T00:00:00"/>
    <s v="A tiempo"/>
    <d v="2023-04-25T00:00:00"/>
    <d v="2023-04-25T00:00:00"/>
    <s v="A tiempo"/>
    <n v="56"/>
    <n v="20"/>
    <s v="No cumple"/>
    <d v="2023-10-31T00:00:00"/>
    <d v="2023-10-31T00:00:00"/>
    <n v="189"/>
    <d v="2023-12-31T00:00:00"/>
    <d v="2023-12-31T00:00:00"/>
    <n v="0"/>
    <s v="4Q23"/>
    <m/>
    <n v="105927.63766288357"/>
    <s v="MJ-CO-L1256-3"/>
    <m/>
    <n v="2023"/>
    <x v="1"/>
    <n v="2.7"/>
  </r>
  <r>
    <s v="5283-2"/>
    <s v="IFD/ICS"/>
    <s v="De Simone"/>
    <s v="J. Parra"/>
    <n v="4"/>
    <s v="SBCC"/>
    <s v="MJ-CO-L1256-4"/>
    <s v="2.7.4 Interventoría técnica, jurídica, organizacional. SBCC."/>
    <x v="1"/>
    <s v="Revisión Previa"/>
    <s v="Bogota D.C."/>
    <n v="42932.690476190473"/>
    <n v="42932"/>
    <d v="2023-02-28T00:00:00"/>
    <d v="2023-02-28T00:00:00"/>
    <s v="A tiempo"/>
    <d v="2023-05-05T00:00:00"/>
    <d v="2023-05-05T00:00:00"/>
    <s v="A tiempo"/>
    <n v="66"/>
    <n v="140"/>
    <s v="Cumple"/>
    <d v="2024-03-07T00:00:00"/>
    <d v="2024-03-07T00:00:00"/>
    <n v="307"/>
    <d v="2023-12-31T00:00:00"/>
    <d v="2023-12-31T00:00:00"/>
    <n v="0"/>
    <s v="Y2024"/>
    <m/>
    <m/>
    <m/>
    <m/>
    <n v="2023"/>
    <x v="1"/>
    <n v="2.7"/>
  </r>
  <r>
    <s v="5283-2"/>
    <s v="IFD/ICS"/>
    <s v="De Simone"/>
    <s v="J. Parra"/>
    <n v="5"/>
    <s v="3CV"/>
    <s v="MJ-CO-L1256-5"/>
    <s v="2.7.5 Acompañamiento técnico en la operación- Asesoría y acompañamiento arquitectura empresarial y TI"/>
    <x v="2"/>
    <s v="Revisión Previa"/>
    <s v="Bogota D.C."/>
    <n v="46153.846153846156"/>
    <n v="14656.202878488763"/>
    <d v="2022-03-23T00:00:00"/>
    <d v="2022-03-23T00:00:00"/>
    <s v="A tiempo"/>
    <d v="2022-04-08T00:00:00"/>
    <d v="2022-03-21T00:00:00"/>
    <s v="A tiempo"/>
    <n v="-2"/>
    <n v="20"/>
    <s v="Cumple"/>
    <d v="2022-04-15T00:00:00"/>
    <d v="2022-06-06T00:00:00"/>
    <n v="77"/>
    <d v="2022-12-31T00:00:00"/>
    <d v="2022-12-31T00:00:00"/>
    <n v="0"/>
    <m/>
    <s v="Siscor 914 6/7"/>
    <m/>
    <m/>
    <m/>
    <n v="2022"/>
    <x v="1"/>
    <n v="2.7"/>
  </r>
  <r>
    <s v="5283-2"/>
    <s v="IFD/ICS"/>
    <s v="De Simone"/>
    <s v="J. Parra"/>
    <n v="6"/>
    <s v="3CV"/>
    <s v="MJ-CO-L1256-6"/>
    <s v="2.7.5 Acompañamiento técnico en la operación- Asesoría y acompañamiento ámbito organizacional, procesos, funcional y articulación CIJE (Comité intersectorial de justicia del ejecutivo)"/>
    <x v="2"/>
    <s v="Revisión Previa"/>
    <s v="Bogota D.C."/>
    <n v="46153.846153846156"/>
    <n v="4336.3436650216536"/>
    <d v="2022-03-23T00:00:00"/>
    <d v="2022-03-23T00:00:00"/>
    <s v="A tiempo"/>
    <d v="2022-04-08T00:00:00"/>
    <d v="2022-03-21T00:00:00"/>
    <s v="A tiempo"/>
    <n v="-2"/>
    <n v="20"/>
    <s v="Cumple"/>
    <d v="2022-04-15T00:00:00"/>
    <d v="2022-08-05T00:00:00"/>
    <n v="137"/>
    <d v="2022-12-31T00:00:00"/>
    <d v="2022-12-31T00:00:00"/>
    <n v="0"/>
    <m/>
    <s v="Se movió del 1Q22 al 2Q22 / ADJ 8/5 1293"/>
    <m/>
    <m/>
    <m/>
    <n v="2022"/>
    <x v="1"/>
    <n v="2.7"/>
  </r>
  <r>
    <s v="5283-2"/>
    <s v="IFD/ICS"/>
    <s v="De Simone"/>
    <s v="J. Parra"/>
    <n v="7"/>
    <s v="3CV"/>
    <s v="MJ-CO-L1256-7"/>
    <s v="2.7.5 Acompañamiento técnico en la operación- Asesoría y acompañamiento para diseñar la estrategia de intervención, comunicación y gestión de cambio con las EFJE (Entidades con funciones jurisdiccionales del ejecutivo)"/>
    <x v="2"/>
    <s v="Revisión Previa"/>
    <s v="Bogota D.C."/>
    <n v="36923.076923076922"/>
    <n v="6919.7874498935344"/>
    <d v="2022-03-23T00:00:00"/>
    <d v="2022-03-23T00:00:00"/>
    <s v="A tiempo"/>
    <d v="2022-04-08T00:00:00"/>
    <d v="2022-03-21T00:00:00"/>
    <s v="A tiempo"/>
    <n v="-2"/>
    <n v="20"/>
    <s v="Cumple"/>
    <d v="2022-04-15T00:00:00"/>
    <d v="2022-06-06T00:00:00"/>
    <n v="77"/>
    <d v="2022-12-31T00:00:00"/>
    <d v="2022-12-31T00:00:00"/>
    <n v="0"/>
    <m/>
    <s v="Siscor 914 6/7"/>
    <m/>
    <m/>
    <m/>
    <n v="2022"/>
    <x v="1"/>
    <n v="2.7"/>
  </r>
  <r>
    <s v="5283-2"/>
    <s v="IFD/ICS"/>
    <s v="De Simone"/>
    <s v="J. Parra"/>
    <n v="8"/>
    <s v="3CV"/>
    <s v="MJ-CO-L1256-8"/>
    <s v="2.7.5 Acompañamiento técnico en la operación (Incluye Especialista en Planeación Monitoreo y Evaluación ). 3CV.Consultoría 2. 2021"/>
    <x v="2"/>
    <s v="Revisión Previa"/>
    <s v="Bogota D.C."/>
    <n v="36923.076923076922"/>
    <n v="23541.853548845524"/>
    <d v="2022-03-31T00:00:00"/>
    <d v="2022-03-31T00:00:00"/>
    <s v="A tiempo"/>
    <d v="2022-04-18T00:00:00"/>
    <d v="2022-04-18T00:00:00"/>
    <s v="A tiempo"/>
    <n v="18"/>
    <n v="20"/>
    <s v="Cumple"/>
    <s v="4/15/222"/>
    <d v="2022-06-06T00:00:00"/>
    <n v="49"/>
    <d v="2022-12-31T00:00:00"/>
    <d v="2022-12-31T00:00:00"/>
    <n v="0"/>
    <m/>
    <s v="Siscor 914 6/7"/>
    <m/>
    <m/>
    <m/>
    <n v="2022"/>
    <x v="1"/>
    <n v="2.7"/>
  </r>
  <r>
    <s v="5283-2"/>
    <s v="IFD/ICS"/>
    <s v="De Simone"/>
    <s v="J. Parra"/>
    <n v="9"/>
    <s v="3CV"/>
    <s v="MJ-CO-L1256-9"/>
    <s v="2.7.5 Acompañamiento técnico en la operación (Incluye Especialista en Planeación Monitoreo y Evaluación ). 3CV.Consultoría 2. 2022"/>
    <x v="1"/>
    <s v="Revisión Previa"/>
    <s v="Bogota D.C."/>
    <n v="15762.925598991173"/>
    <n v="15762.925598991173"/>
    <d v="2023-02-15T00:00:00"/>
    <d v="2023-02-15T00:00:00"/>
    <s v="A tiempo"/>
    <d v="2023-03-01T00:00:00"/>
    <d v="2023-03-01T00:00:00"/>
    <s v="A tiempo"/>
    <n v="14"/>
    <n v="20"/>
    <s v="Cumple"/>
    <d v="2023-09-22T00:00:00"/>
    <d v="2023-09-22T00:00:00"/>
    <n v="205"/>
    <d v="2023-12-31T00:00:00"/>
    <d v="2023-12-31T00:00:00"/>
    <n v="0"/>
    <s v="3Q23"/>
    <m/>
    <m/>
    <m/>
    <m/>
    <n v="2023"/>
    <x v="1"/>
    <n v="2.7"/>
  </r>
  <r>
    <s v="5283-2"/>
    <s v="IFD/ICS"/>
    <s v="De Simone"/>
    <s v="J. Parra"/>
    <n v="10"/>
    <s v="3CV"/>
    <s v="MJ-CO-L1256-10"/>
    <s v="2.7.5 Acompañamiento técnico en la operación (Incluye Especialista en Planeación Monitoreo y Evaluación ). 3CV.Consultoría 2"/>
    <x v="3"/>
    <s v="Revisión Previa"/>
    <s v="Bogota D.C."/>
    <n v="33627.574611181168"/>
    <n v="33627.574611181168"/>
    <d v="2023-02-15T00:00:00"/>
    <d v="2023-02-15T00:00:00"/>
    <s v="A tiempo"/>
    <d v="2023-03-01T00:00:00"/>
    <d v="2023-03-01T00:00:00"/>
    <s v="A tiempo"/>
    <n v="14"/>
    <n v="20"/>
    <s v="Cumple"/>
    <d v="2023-04-12T00:00:00"/>
    <d v="2023-04-12T00:00:00"/>
    <n v="42"/>
    <d v="2023-12-31T00:00:00"/>
    <d v="2023-12-31T00:00:00"/>
    <n v="0"/>
    <m/>
    <s v="Nelson Dario Mejia Fajardo"/>
    <m/>
    <m/>
    <m/>
    <n v="2023"/>
    <x v="1"/>
    <n v="2.7"/>
  </r>
  <r>
    <s v="5283-2"/>
    <s v="IFD/ICS"/>
    <s v="De Simone"/>
    <s v="J. Parra"/>
    <n v="11"/>
    <s v="3CV"/>
    <s v="MJ-CO-L1256-11"/>
    <s v="2.7.5 Acompañamiento técnico en la operación (Incluye Especialista en Planeación Monitoreo y Evaluación ). 3CV.Consultoría 3. 2021"/>
    <x v="3"/>
    <s v="Revisión Previa"/>
    <s v="Bogota D.C."/>
    <n v="19125.683060109288"/>
    <n v="20824.5"/>
    <d v="2023-02-15T00:00:00"/>
    <d v="2023-02-15T00:00:00"/>
    <s v="A tiempo"/>
    <d v="2023-03-01T00:00:00"/>
    <d v="2023-03-01T00:00:00"/>
    <s v="A tiempo"/>
    <n v="14"/>
    <n v="20"/>
    <s v="Cumple"/>
    <d v="2023-06-06T00:00:00"/>
    <d v="2023-06-06T00:00:00"/>
    <n v="97"/>
    <d v="2023-12-31T00:00:00"/>
    <d v="2023-12-31T00:00:00"/>
    <n v="0"/>
    <m/>
    <s v="No hay registro del contrato"/>
    <m/>
    <m/>
    <m/>
    <n v="2023"/>
    <x v="1"/>
    <n v="2.7"/>
  </r>
  <r>
    <s v="5283-2"/>
    <s v="IFD/ICS"/>
    <s v="De Simone"/>
    <s v="J. Parra"/>
    <n v="12"/>
    <s v="3CV"/>
    <s v="MJ-CO-L1256-12"/>
    <s v="2.7.5 Acompañamiento técnico en la operación (Incluye Especialista en Planeación Monitoreo y Evaluación ). 3CV.Consultoría 3. 2022"/>
    <x v="1"/>
    <s v="Revisión Previa"/>
    <s v="Bogota D.C."/>
    <n v="41026"/>
    <n v="41026"/>
    <d v="2024-02-15T00:00:00"/>
    <d v="2024-02-15T00:00:00"/>
    <s v="A tiempo"/>
    <d v="2024-03-01T00:00:00"/>
    <d v="2024-03-01T00:00:00"/>
    <s v="A tiempo"/>
    <n v="15"/>
    <n v="20"/>
    <s v="Cumple"/>
    <d v="2024-03-07T00:00:00"/>
    <d v="2024-03-07T00:00:00"/>
    <n v="6"/>
    <d v="2024-12-31T00:00:00"/>
    <d v="2024-12-31T00:00:00"/>
    <n v="0"/>
    <s v="Y2024"/>
    <m/>
    <m/>
    <m/>
    <m/>
    <n v="2024"/>
    <x v="1"/>
    <n v="2.7"/>
  </r>
  <r>
    <s v="5283-2"/>
    <s v="IFD/ICS"/>
    <s v="De Simone"/>
    <s v="J. Parra"/>
    <n v="13"/>
    <s v="3CV"/>
    <s v="MJ-CO-L1256-13"/>
    <s v="2.7.5 Acompañamiento técnico en la operación (Incluye Especialista en Planeación Monitoreo y Evaluación ). 3CV.Consultoría 3"/>
    <x v="1"/>
    <s v="Revisión Previa"/>
    <s v="Bogota D.C."/>
    <n v="41026"/>
    <n v="41026"/>
    <d v="2024-02-15T00:00:00"/>
    <d v="2024-02-15T00:00:00"/>
    <s v="A tiempo"/>
    <d v="2024-03-01T00:00:00"/>
    <d v="2024-03-01T00:00:00"/>
    <s v="A tiempo"/>
    <n v="15"/>
    <n v="20"/>
    <s v="Cumple"/>
    <d v="2024-03-07T00:00:00"/>
    <d v="2024-03-07T00:00:00"/>
    <n v="6"/>
    <d v="2024-12-31T00:00:00"/>
    <d v="2024-12-31T00:00:00"/>
    <n v="0"/>
    <s v="Y2024"/>
    <m/>
    <m/>
    <m/>
    <m/>
    <n v="2024"/>
    <x v="1"/>
    <n v="2.7"/>
  </r>
  <r>
    <s v="5283-2"/>
    <s v="IFD/ICS"/>
    <s v="De Simone"/>
    <s v="J. Parra"/>
    <n v="14"/>
    <s v="3CV"/>
    <s v="MJ-CO-L1256-14"/>
    <s v="Gerente UEP "/>
    <x v="2"/>
    <s v="Revisión Previa"/>
    <s v="Bogota D.C."/>
    <n v="6979"/>
    <n v="4515"/>
    <d v="2021-10-31T00:00:00"/>
    <d v="2021-12-03T00:00:00"/>
    <s v="Tarde"/>
    <d v="2021-10-31T00:00:00"/>
    <d v="2021-10-31T00:00:00"/>
    <s v="A tiempo"/>
    <n v="-33"/>
    <n v="20"/>
    <s v="Cumple"/>
    <d v="2021-11-15T00:00:00"/>
    <d v="2021-11-15T00:00:00"/>
    <n v="15"/>
    <d v="2021-12-31T00:00:00"/>
    <d v="2021-12-31T00:00:00"/>
    <n v="0"/>
    <m/>
    <s v="NOB ADJ 2573 12/3"/>
    <m/>
    <m/>
    <m/>
    <n v="2021"/>
    <x v="1"/>
    <m/>
  </r>
  <r>
    <s v="5283-2"/>
    <s v="IFD/ICS"/>
    <s v="De Simone"/>
    <s v="J. Parra"/>
    <n v="15"/>
    <s v="3CV"/>
    <s v="MJ-CO-L1256-15"/>
    <s v="Especialista Adquisiciones "/>
    <x v="2"/>
    <s v="Revisión Previa"/>
    <s v="Bogota D.C."/>
    <n v="5729"/>
    <n v="3707"/>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J. Parra"/>
    <n v="16"/>
    <s v="3CV"/>
    <s v="MJ-CO-L1256-16"/>
    <s v="Especialista Financiero "/>
    <x v="2"/>
    <s v="Revisión Previa"/>
    <s v="Bogota D.C."/>
    <n v="5729"/>
    <n v="3707"/>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J. Parra"/>
    <n v="17"/>
    <s v="3CV"/>
    <s v="MJ-CO-L1256-17"/>
    <s v="Especialista en Planeación y Monitoreo"/>
    <x v="2"/>
    <s v="Revisión Previa"/>
    <s v="Bogota D.C."/>
    <n v="5729"/>
    <n v="3033"/>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J. Parra"/>
    <n v="18"/>
    <s v="3CV"/>
    <s v="MJ-CO-L1256-18"/>
    <s v="Especialista Tecnología "/>
    <x v="2"/>
    <s v="Revisión Previa"/>
    <s v="Bogota D.C."/>
    <n v="5729"/>
    <n v="3707"/>
    <d v="2021-10-31T00:00:00"/>
    <d v="2021-12-03T00:00:00"/>
    <s v="Tarde"/>
    <d v="2021-10-31T00:00:00"/>
    <d v="2021-10-31T00:00:00"/>
    <s v="A tiempo"/>
    <n v="-33"/>
    <n v="20"/>
    <s v="Cumple"/>
    <d v="2021-11-15T00:00:00"/>
    <d v="2021-11-15T00:00:00"/>
    <n v="15"/>
    <d v="2021-12-31T00:00:00"/>
    <d v="2021-12-31T00:00:00"/>
    <n v="0"/>
    <m/>
    <s v="NOB ADJ 2573 12/3"/>
    <m/>
    <m/>
    <m/>
    <n v="2021"/>
    <x v="2"/>
    <m/>
  </r>
  <r>
    <s v="5283-2"/>
    <s v="IFD/ICS"/>
    <s v="De Simone"/>
    <s v="Yepes"/>
    <n v="19"/>
    <s v="CD CI"/>
    <s v="MJ-CO-L1256-19"/>
    <s v="Gerente UEP "/>
    <x v="2"/>
    <s v="Revisión Previa"/>
    <s v="Bogota D.C."/>
    <n v="77793.58974358975"/>
    <n v="66986.463671007354"/>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0"/>
    <s v="CD CI"/>
    <s v="MJ-CO-L1256-20"/>
    <s v="Especialista Adquisiciones "/>
    <x v="2"/>
    <s v="Revisión Previa"/>
    <s v="Bogota D.C."/>
    <n v="63864.358974358976"/>
    <n v="54963.057840802234"/>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1"/>
    <s v="CD CI"/>
    <s v="MJ-CO-L1256-21"/>
    <s v="Especialista Financiero "/>
    <x v="2"/>
    <s v="Revisión Previa"/>
    <s v="Bogota D.C."/>
    <n v="63864.358974358976"/>
    <n v="32676.733542727059"/>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2"/>
    <s v="CD CI"/>
    <s v="MJ-CO-L1256-22"/>
    <s v="Especialista en Planeación y Monitoreo"/>
    <x v="2"/>
    <s v="Revisión Previa"/>
    <s v="Bogota D.C."/>
    <n v="63864.358974358976"/>
    <n v="54832.979669255001"/>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Yepes"/>
    <n v="23"/>
    <s v="CD CI"/>
    <s v="MJ-CO-L1256-23"/>
    <s v="Especialista Tecnología "/>
    <x v="2"/>
    <s v="Revisión Previa"/>
    <s v="Bogota D.C."/>
    <n v="63864.358974358976"/>
    <n v="55038.462313082637"/>
    <d v="2022-01-07T00:00:00"/>
    <d v="2022-01-07T00:00:00"/>
    <s v="A tiempo"/>
    <d v="2022-01-07T00:00:00"/>
    <d v="2022-01-07T00:00:00"/>
    <s v="A tiempo"/>
    <n v="0"/>
    <n v="20"/>
    <s v="Cumple"/>
    <d v="2022-01-11T00:00:00"/>
    <d v="2022-01-20T00:00:00"/>
    <n v="13"/>
    <d v="2022-12-31T00:00:00"/>
    <d v="2022-12-31T00:00:00"/>
    <n v="0"/>
    <m/>
    <s v="Siscor 73 12/20/22"/>
    <m/>
    <m/>
    <m/>
    <n v="2022"/>
    <x v="2"/>
    <m/>
  </r>
  <r>
    <s v="5283-2"/>
    <s v="IFD/ICS"/>
    <s v="De Simone"/>
    <s v="J. Parra"/>
    <n v="24"/>
    <s v="SBCC"/>
    <s v="MJ-CO-L1256-24"/>
    <s v="Diseño e implementación del esquema organizacional, técnico,  jurídico, gobierno y arquitectura empresarial de ato nivel (dominio Gobierno TI) para el despliegue de los microservicios requeridos en la adopción del expediente digital en las entidades del ejecutivo que cumplen función jurisdiccional y el Ministerio de Justicia y del Derecho como articulador del proyecto. Incluye actualización de Diagnóstico de la EFJE."/>
    <x v="2"/>
    <s v="Revisión Previa"/>
    <s v="Bogota D.C."/>
    <n v="461538.46153846156"/>
    <n v="256232.06674228"/>
    <d v="2022-04-25T00:00:00"/>
    <d v="2022-06-03T00:00:00"/>
    <s v="Tarde"/>
    <d v="2022-07-01T00:00:00"/>
    <d v="2022-07-08T00:00:00"/>
    <s v="Tarde"/>
    <n v="35"/>
    <n v="140"/>
    <s v="Cumple"/>
    <d v="2022-07-08T00:00:00"/>
    <d v="2022-07-25T00:00:00"/>
    <n v="17"/>
    <d v="2022-12-31T00:00:00"/>
    <d v="2022-12-31T00:00:00"/>
    <n v="0"/>
    <m/>
    <s v="Se movió del 2Q22 al 3Q22/ OBL LC 6/3 / Eval tech 7/8 / ADJ 1229"/>
    <m/>
    <m/>
    <m/>
    <n v="2022"/>
    <x v="2"/>
    <n v="2.7"/>
  </r>
  <r>
    <s v="5283-2"/>
    <s v="IFD/ICS"/>
    <s v="De Simone"/>
    <s v="J. Parra"/>
    <n v="25"/>
    <s v="CP"/>
    <s v="MJ-CO-L1256-25"/>
    <s v="Apoyo logístico para las actividades de intervención, comunicación y articulación de las EFJE en el marco de la implementación del expediente digital"/>
    <x v="2"/>
    <s v="Revisión Previa"/>
    <s v="Bogota D.C."/>
    <n v="66666.666666666672"/>
    <n v="2930.709650408206"/>
    <d v="2022-04-08T00:00:00"/>
    <d v="2022-03-15T00:00:00"/>
    <s v="A tiempo"/>
    <d v="2022-05-13T00:00:00"/>
    <d v="2022-04-23T00:00:00"/>
    <s v="A tiempo"/>
    <n v="39"/>
    <n v="20"/>
    <s v="No cumple"/>
    <d v="2022-05-08T00:00:00"/>
    <d v="2022-11-18T00:00:00"/>
    <n v="209"/>
    <d v="2022-12-31T00:00:00"/>
    <d v="2022-12-31T00:00:00"/>
    <n v="0"/>
    <m/>
    <s v="ADJ 11/18 Se movió del 1Q22 al 2Q22 / TDR 9/5"/>
    <m/>
    <m/>
    <m/>
    <n v="2022"/>
    <x v="1"/>
    <n v="2.7"/>
  </r>
  <r>
    <s v="5283-2"/>
    <s v="IFD/ICS"/>
    <s v="De Simone"/>
    <s v="J. Parra"/>
    <n v="26"/>
    <s v="CP"/>
    <s v="MJ-CO-L1256-26"/>
    <s v="Apoyo logístico en las actividades de intervención, comunicación y articulación de las EFJE para el expediente digital"/>
    <x v="3"/>
    <s v="Revisión Previa"/>
    <s v="Bogota D.C."/>
    <n v="37831.021437578813"/>
    <n v="37831.021437578813"/>
    <d v="2023-02-15T00:00:00"/>
    <d v="2023-02-15T00:00:00"/>
    <s v="A tiempo"/>
    <d v="2023-04-20T00:00:00"/>
    <d v="2023-04-20T00:00:00"/>
    <s v="A tiempo"/>
    <n v="64"/>
    <n v="20"/>
    <s v="No cumple"/>
    <d v="2023-05-06T00:00:00"/>
    <d v="2023-05-12T00:00:00"/>
    <n v="22"/>
    <d v="2022-12-31T00:00:00"/>
    <d v="2022-12-31T00:00:00"/>
    <n v="0"/>
    <m/>
    <s v="Pubblica SAS"/>
    <m/>
    <m/>
    <m/>
    <n v="2023"/>
    <x v="1"/>
    <n v="2.7"/>
  </r>
  <r>
    <s v="5283-2"/>
    <s v="IFD/ICS"/>
    <s v="De Simone"/>
    <s v="J. Parra"/>
    <n v="27"/>
    <s v="3CV"/>
    <s v="MJ-CO-L1256-27"/>
    <s v="Gerente UEP "/>
    <x v="3"/>
    <s v="Revisión Previa"/>
    <s v="Bogota D.C."/>
    <n v="66680"/>
    <n v="57034.463219840269"/>
    <d v="2023-01-06T00:00:00"/>
    <d v="2023-01-06T00:00:00"/>
    <s v="A tiempo"/>
    <d v="2023-01-06T00:00:00"/>
    <d v="2023-01-06T00:00:00"/>
    <s v="A tiempo"/>
    <n v="0"/>
    <n v="20"/>
    <s v="Cumple"/>
    <d v="2023-01-10T00:00:00"/>
    <d v="2023-02-06T00:00:00"/>
    <n v="31"/>
    <d v="2023-12-31T00:00:00"/>
    <d v="2023-12-31T00:00:00"/>
    <n v="0"/>
    <m/>
    <s v="Juan Carlos Rodriguez Arana"/>
    <m/>
    <m/>
    <m/>
    <n v="2023"/>
    <x v="1"/>
    <m/>
  </r>
  <r>
    <s v="5283-2"/>
    <s v="IFD/ICS"/>
    <s v="De Simone"/>
    <s v="J. Parra"/>
    <n v="28"/>
    <s v="3CV"/>
    <s v="MJ-CO-L1256-28"/>
    <s v="Especialista Adquisiciones "/>
    <x v="3"/>
    <s v="Revisión Previa"/>
    <s v="Bogota D.C."/>
    <n v="43623.196721311477"/>
    <n v="43623.196721311477"/>
    <d v="2023-01-06T00:00:00"/>
    <d v="2023-01-06T00:00:00"/>
    <s v="A tiempo"/>
    <d v="2023-01-06T00:00:00"/>
    <d v="2023-01-06T00:00:00"/>
    <s v="A tiempo"/>
    <n v="0"/>
    <n v="20"/>
    <s v="Cumple"/>
    <d v="2023-02-28T00:00:00"/>
    <d v="2023-02-21T00:00:00"/>
    <n v="46"/>
    <d v="2023-12-31T00:00:00"/>
    <d v="2023-12-31T00:00:00"/>
    <n v="0"/>
    <m/>
    <s v="GABRIELA ROSA VELASQUEZ ARISTIZABAL "/>
    <m/>
    <m/>
    <m/>
    <n v="2023"/>
    <x v="2"/>
    <m/>
  </r>
  <r>
    <s v="5283-2"/>
    <s v="IFD/ICS"/>
    <s v="De Simone"/>
    <s v="J. Parra"/>
    <n v="29"/>
    <s v="3CV"/>
    <s v="MJ-CO-L1256-29"/>
    <s v="Especialista Financiero "/>
    <x v="3"/>
    <s v="Revisión Previa"/>
    <s v="Bogota D.C."/>
    <n v="54741"/>
    <n v="46531.409836065577"/>
    <d v="2023-01-06T00:00:00"/>
    <d v="2023-01-06T00:00:00"/>
    <s v="A tiempo"/>
    <d v="2023-01-06T00:00:00"/>
    <d v="2023-01-06T00:00:00"/>
    <s v="A tiempo"/>
    <n v="0"/>
    <n v="20"/>
    <s v="Cumple"/>
    <d v="2023-01-10T00:00:00"/>
    <d v="2023-02-08T00:00:00"/>
    <n v="33"/>
    <d v="2023-12-31T00:00:00"/>
    <d v="2023-12-31T00:00:00"/>
    <n v="0"/>
    <m/>
    <s v="Maybel Diaz Gomez"/>
    <m/>
    <m/>
    <m/>
    <n v="2023"/>
    <x v="2"/>
    <m/>
  </r>
  <r>
    <s v="5283-2"/>
    <s v="IFD/ICS"/>
    <s v="De Simone"/>
    <s v="J. Parra"/>
    <n v="30"/>
    <s v="3CV"/>
    <s v="MJ-CO-L1256-30"/>
    <s v="Especialista en Planeación y Monitoreo"/>
    <x v="3"/>
    <s v="Revisión Previa"/>
    <s v="Bogota D.C."/>
    <n v="54741"/>
    <n v="46531.409836065577"/>
    <d v="2023-01-06T00:00:00"/>
    <d v="2023-01-06T00:00:00"/>
    <s v="A tiempo"/>
    <d v="2023-01-06T00:00:00"/>
    <d v="2023-01-06T00:00:00"/>
    <s v="A tiempo"/>
    <n v="0"/>
    <n v="20"/>
    <s v="Cumple"/>
    <d v="2023-01-10T00:00:00"/>
    <d v="2023-02-08T00:00:00"/>
    <n v="33"/>
    <d v="2023-12-31T00:00:00"/>
    <d v="2023-12-31T00:00:00"/>
    <n v="0"/>
    <m/>
    <s v="Yehdy Ambrosio Pineda"/>
    <m/>
    <m/>
    <m/>
    <n v="2023"/>
    <x v="2"/>
    <m/>
  </r>
  <r>
    <s v="5283-2"/>
    <s v="IFD/ICS"/>
    <s v="De Simone"/>
    <s v="J. Parra"/>
    <n v="31"/>
    <s v="3CV"/>
    <s v="MJ-CO-L1256-31"/>
    <s v="Especialista Tecnología "/>
    <x v="3"/>
    <s v="Revisión Previa"/>
    <s v="Bogota D.C."/>
    <n v="43623.196721311477"/>
    <n v="43623.196721311477"/>
    <d v="2023-01-06T00:00:00"/>
    <d v="2023-01-06T00:00:00"/>
    <s v="A tiempo"/>
    <d v="2023-01-06T00:00:00"/>
    <d v="2023-01-06T00:00:00"/>
    <s v="A tiempo"/>
    <n v="0"/>
    <n v="20"/>
    <s v="Cumple"/>
    <d v="2023-02-27T00:00:00"/>
    <d v="2023-02-22T00:00:00"/>
    <n v="47"/>
    <d v="2023-12-31T00:00:00"/>
    <d v="2023-12-31T00:00:00"/>
    <n v="0"/>
    <m/>
    <s v="MARIBEL OLARTE GUTIÉRREZ."/>
    <m/>
    <m/>
    <m/>
    <n v="2023"/>
    <x v="2"/>
    <m/>
  </r>
  <r>
    <s v="5283-2"/>
    <s v="IFD/ICS"/>
    <s v="De Simone"/>
    <s v="J. Parra"/>
    <n v="32"/>
    <s v="3CV"/>
    <s v="MJ-CO-L1256-32"/>
    <s v="2.7.5  Consultor para asesoría y acompañamiento técnico en la operación"/>
    <x v="3"/>
    <s v="Revisión Previa"/>
    <s v="Bogota D.C."/>
    <n v="37831.021437578813"/>
    <n v="37831.021437578813"/>
    <d v="2023-02-15T00:00:00"/>
    <d v="2023-02-15T00:00:00"/>
    <s v="A tiempo"/>
    <d v="2023-03-01T00:00:00"/>
    <d v="2023-03-01T00:00:00"/>
    <s v="A tiempo"/>
    <n v="14"/>
    <n v="20"/>
    <s v="Cumple"/>
    <d v="2023-04-17T00:00:00"/>
    <d v="2023-04-11T00:00:00"/>
    <n v="41"/>
    <d v="2023-12-31T00:00:00"/>
    <d v="2023-12-31T00:00:00"/>
    <n v="0"/>
    <m/>
    <s v="Diana Milena Carrillo Penagos"/>
    <m/>
    <m/>
    <m/>
    <n v="2023"/>
    <x v="2"/>
    <n v="2.7"/>
  </r>
  <r>
    <s v="5283-2"/>
    <s v="IFD/ICS"/>
    <s v="De Simone"/>
    <s v="J. Parra"/>
    <n v="33"/>
    <s v="3CV"/>
    <s v="MJ-CO-L1256-33"/>
    <s v="2.7.5 Acompañamiento técnico en la operación- Asesoría y acompañamiento arquitectura empresarial y TI (Nuevo)"/>
    <x v="3"/>
    <s v="Revisión Previa"/>
    <s v="Bogota D.C."/>
    <n v="37831.021437578813"/>
    <n v="37831.021437578813"/>
    <d v="2022-10-10T00:00:00"/>
    <d v="2022-10-10T00:00:00"/>
    <s v="A tiempo"/>
    <d v="2022-10-18T00:00:00"/>
    <d v="2022-10-18T00:00:00"/>
    <s v="A tiempo"/>
    <n v="8"/>
    <n v="20"/>
    <s v="Cumple"/>
    <d v="2023-04-21T00:00:00"/>
    <d v="2023-04-28T00:00:00"/>
    <n v="192"/>
    <d v="2023-12-31T00:00:00"/>
    <d v="2023-12-31T00:00:00"/>
    <n v="0"/>
    <m/>
    <s v="Rigoberto Rodriguez Peralta"/>
    <m/>
    <m/>
    <m/>
    <n v="2023"/>
    <x v="1"/>
    <n v="2.7"/>
  </r>
  <r>
    <s v="5283-2"/>
    <s v="IFD/ICS"/>
    <s v="De Simone"/>
    <s v="J. Parra"/>
    <n v="34"/>
    <s v="3CV"/>
    <s v="MJ-CO-L1256-34"/>
    <s v="2.7.5 Acompañamiento técnico en la operación- Asesoría y acompañamiento para diseñar la estrategia de intervención, comunicación y gestión de cambio con MJD y las  EFJE (Entidades con funciones jurisdiccionales del ejecutivo) - NUEVO"/>
    <x v="0"/>
    <s v="Revisión Previa"/>
    <s v="Bogota D.C."/>
    <n v="15762.925598991173"/>
    <n v="15762.925598991173"/>
    <d v="2022-10-10T00:00:00"/>
    <d v="2022-10-25T00:00:00"/>
    <s v="Tarde"/>
    <d v="2022-10-18T00:00:00"/>
    <d v="2022-10-18T00:00:00"/>
    <s v="A tiempo"/>
    <n v="-7"/>
    <n v="20"/>
    <s v="Cumple"/>
    <d v="2023-08-18T00:00:00"/>
    <d v="2023-08-18T00:00:00"/>
    <n v="304"/>
    <d v="2023-12-31T00:00:00"/>
    <d v="2023-12-31T00:00:00"/>
    <n v="0"/>
    <s v="3Q23"/>
    <s v="En revisión TDRS por parte de MJD / TDR 10/25"/>
    <m/>
    <m/>
    <m/>
    <n v="2023"/>
    <x v="1"/>
    <n v="2.7"/>
  </r>
  <r>
    <s v="5283-2"/>
    <s v="IFD/ICS"/>
    <s v="De Simone"/>
    <s v="J. Parra"/>
    <n v="35"/>
    <s v="SCC"/>
    <s v="MJ-CO-L1256-35"/>
    <s v="2.7.1 Diagnóstico integral  y categorización de las Comisarías de Familia"/>
    <x v="1"/>
    <s v="Revisión Previa"/>
    <s v="Bogota D.C."/>
    <n v="63051.70239596469"/>
    <n v="63051.70239596469"/>
    <d v="2022-10-10T00:00:00"/>
    <d v="2022-10-10T00:00:00"/>
    <s v="A tiempo"/>
    <d v="2022-10-18T00:00:00"/>
    <d v="2022-10-18T00:00:00"/>
    <s v="A tiempo"/>
    <n v="8"/>
    <n v="60"/>
    <s v="Cumple"/>
    <d v="2023-08-25T00:00:00"/>
    <d v="2023-08-25T00:00:00"/>
    <n v="311"/>
    <d v="2023-02-22T00:00:00"/>
    <d v="2023-02-22T00:00:00"/>
    <n v="0"/>
    <s v="3Q23"/>
    <s v="En revisión TDRS por parte de MJD"/>
    <m/>
    <m/>
    <m/>
    <n v="2023"/>
    <x v="1"/>
    <n v="2.7"/>
  </r>
  <r>
    <s v="5283-2"/>
    <s v="IFD/ICS"/>
    <s v="De Simone"/>
    <s v="J. Parra"/>
    <n v="36"/>
    <s v="3CV"/>
    <s v="MJ-CO-L1256-36"/>
    <s v="2.7.5 Consultor asesoría técnica especializada en la definición del modelo de inspeccion, vigilancia y control de la gestión de las comisarías de familia"/>
    <x v="3"/>
    <s v="Revisión Previa"/>
    <s v="Bogota D.C."/>
    <n v="19125.683060109288"/>
    <n v="20824.5"/>
    <d v="2023-05-23T00:00:00"/>
    <d v="2023-05-23T00:00:00"/>
    <s v="A tiempo"/>
    <d v="2023-05-30T00:00:00"/>
    <d v="2023-05-30T00:00:00"/>
    <s v="A tiempo"/>
    <n v="7"/>
    <n v="60"/>
    <s v="Cumple"/>
    <d v="2023-06-07T00:00:00"/>
    <d v="2023-06-07T00:00:00"/>
    <n v="8"/>
    <d v="2023-12-31T00:00:00"/>
    <d v="2023-12-31T00:00:00"/>
    <n v="0"/>
    <m/>
    <s v="No hay registro del contrato"/>
    <m/>
    <m/>
    <m/>
    <n v="2023"/>
    <x v="1"/>
    <m/>
  </r>
  <r>
    <s v="5283-2"/>
    <s v="IFD/ICS"/>
    <s v="De Simone"/>
    <s v="J. Parra"/>
    <n v="37"/>
    <s v="3CV"/>
    <s v="MJ-CO-L1256-37"/>
    <s v="2.7.1 Consultor de apoyo dominio legal expediente electrónico"/>
    <x v="1"/>
    <s v="Revisión Previa"/>
    <s v="Bogota D.C."/>
    <n v="16813.787305590584"/>
    <n v="16813.787305590584"/>
    <d v="2023-07-07T00:00:00"/>
    <d v="2023-07-07T00:00:00"/>
    <s v="A tiempo"/>
    <d v="2023-07-25T00:00:00"/>
    <d v="2023-07-25T00:00:00"/>
    <s v="A tiempo"/>
    <n v="18"/>
    <n v="60"/>
    <s v="Cumple"/>
    <d v="2023-09-15T00:00:00"/>
    <d v="2023-09-15T00:00:00"/>
    <n v="52"/>
    <d v="2023-12-31T00:00:00"/>
    <d v="2023-12-31T00:00:00"/>
    <n v="0"/>
    <s v="3Q23"/>
    <m/>
    <m/>
    <m/>
    <m/>
    <n v="2023"/>
    <x v="1"/>
    <m/>
  </r>
  <r>
    <s v="5283-2"/>
    <s v="IFD/ICS"/>
    <s v="De Simone"/>
    <s v="J. Parra"/>
    <n v="38"/>
    <s v="3CV"/>
    <s v="MJ-CO-L1256-38"/>
    <s v="2.7.1 Consultor de apoyo Dirección de Tecnologías y Gestión de información en Justicia"/>
    <x v="1"/>
    <s v="Revisión Previa"/>
    <s v="Bogota D.C."/>
    <n v="17654.476670870114"/>
    <n v="17654.476670870114"/>
    <d v="2023-07-01T00:00:00"/>
    <d v="2023-07-01T00:00:00"/>
    <s v="A tiempo"/>
    <d v="2023-07-10T00:00:00"/>
    <d v="2023-07-10T00:00:00"/>
    <s v="A tiempo"/>
    <n v="9"/>
    <n v="60"/>
    <s v="Cumple"/>
    <d v="2023-08-17T00:00:00"/>
    <d v="2023-08-17T00:00:00"/>
    <n v="38"/>
    <d v="2023-12-31T00:00:00"/>
    <d v="2023-12-31T00:00:00"/>
    <n v="0"/>
    <s v="3Q23"/>
    <m/>
    <m/>
    <m/>
    <m/>
    <n v="2023"/>
    <x v="1"/>
    <m/>
  </r>
  <r>
    <s v="5283-2"/>
    <s v="IFD/ICS"/>
    <s v="De Simone"/>
    <s v="J. Parra"/>
    <n v="39"/>
    <s v="3CV"/>
    <s v="MJ-CO-L1256-39"/>
    <s v="2.7.1 Consultor para asesoria y acompañamiento técnico en la operación- Arquitectura de información"/>
    <x v="1"/>
    <s v="Revisión Previa"/>
    <s v="Bogota D.C."/>
    <n v="16813.787305590584"/>
    <n v="16813.787305590584"/>
    <d v="2023-07-21T00:00:00"/>
    <d v="2023-07-21T00:00:00"/>
    <s v="A tiempo"/>
    <d v="2023-08-08T00:00:00"/>
    <d v="2023-08-08T00:00:00"/>
    <s v="A tiempo"/>
    <n v="18"/>
    <n v="60"/>
    <s v="Cumple"/>
    <d v="2023-09-27T00:00:00"/>
    <d v="2023-09-27T00:00:00"/>
    <n v="50"/>
    <d v="2023-12-31T00:00:00"/>
    <d v="2023-12-31T00:00:00"/>
    <n v="0"/>
    <s v="3Q23"/>
    <m/>
    <m/>
    <m/>
    <m/>
    <n v="2023"/>
    <x v="1"/>
    <m/>
  </r>
  <r>
    <s v="5283-2"/>
    <s v="IFD/ICS"/>
    <s v="De Simone"/>
    <s v="J. Parra"/>
    <n v="40"/>
    <s v="3CV"/>
    <s v="MJ-CO-L1256-40"/>
    <s v="2.7.1 Consultor para asesoria y acompañamiento técnico en la operación- Arquitectura de infraestructura"/>
    <x v="1"/>
    <s v="Revisión Previa"/>
    <s v="Bogota D.C."/>
    <n v="16813.787305590584"/>
    <n v="16813.787305590584"/>
    <d v="2023-07-21T00:00:00"/>
    <d v="2023-07-21T00:00:00"/>
    <s v="A tiempo"/>
    <d v="2023-08-08T00:00:00"/>
    <d v="2023-08-08T00:00:00"/>
    <s v="A tiempo"/>
    <n v="18"/>
    <n v="60"/>
    <s v="Cumple"/>
    <d v="2023-09-27T00:00:00"/>
    <d v="2023-09-27T00:00:00"/>
    <n v="50"/>
    <d v="2023-12-31T00:00:00"/>
    <d v="2023-12-31T00:00:00"/>
    <n v="0"/>
    <s v="3Q23"/>
    <m/>
    <m/>
    <m/>
    <m/>
    <n v="2023"/>
    <x v="1"/>
    <m/>
  </r>
  <r>
    <s v="5283-2"/>
    <s v="IFD/ICS"/>
    <s v="De Simone"/>
    <s v="J. Parra"/>
    <n v="41"/>
    <s v="3CV"/>
    <s v="MJ-CO-L1256-41"/>
    <s v="2.7.1 Consultor para actualización jurídica de la Guía de TI para trámites jurisdiccionales de la Rama Ejecutiva"/>
    <x v="1"/>
    <s v="Revisión Previa"/>
    <s v="Bogota D.C."/>
    <n v="11349.306431273644"/>
    <n v="11349.306431273644"/>
    <d v="2023-07-21T00:00:00"/>
    <d v="2023-07-21T00:00:00"/>
    <s v="A tiempo"/>
    <d v="2023-08-08T00:00:00"/>
    <d v="2023-08-08T00:00:00"/>
    <s v="A tiempo"/>
    <n v="18"/>
    <n v="60"/>
    <s v="Cumple"/>
    <d v="2023-09-22T00:00:00"/>
    <d v="2023-09-22T00:00:00"/>
    <n v="45"/>
    <d v="2023-12-31T00:00:00"/>
    <d v="2023-12-31T00:00:00"/>
    <n v="0"/>
    <s v="3Q23"/>
    <m/>
    <m/>
    <m/>
    <m/>
    <n v="2023"/>
    <x v="1"/>
    <m/>
  </r>
  <r>
    <s v="5283-2"/>
    <s v="IFD/ICS"/>
    <s v="De Simone"/>
    <s v="J. Parra"/>
    <n v="42"/>
    <s v="3CV"/>
    <s v="MJ-CO-L1256-42"/>
    <s v="2.7.1 Consultor para actualización técnica de la Guía de TI para trámites jurisdiccionales de la Rama Ejecutiva"/>
    <x v="1"/>
    <s v="Revisión Previa"/>
    <s v="Bogota D.C."/>
    <n v="11349.306431273644"/>
    <n v="11349.306431273644"/>
    <d v="2023-07-15T00:00:00"/>
    <d v="2023-07-15T00:00:00"/>
    <s v="A tiempo"/>
    <d v="2023-07-25T00:00:00"/>
    <d v="2023-07-25T00:00:00"/>
    <s v="A tiempo"/>
    <n v="10"/>
    <n v="60"/>
    <s v="Cumple"/>
    <d v="2023-09-22T00:00:00"/>
    <d v="2023-09-22T00:00:00"/>
    <n v="59"/>
    <d v="2023-12-31T00:00:00"/>
    <d v="2023-12-31T00:00:00"/>
    <n v="0"/>
    <s v="3Q23"/>
    <m/>
    <m/>
    <m/>
    <m/>
    <n v="2023"/>
    <x v="1"/>
    <m/>
  </r>
  <r>
    <s v="5283-2"/>
    <s v="IFD/ICS"/>
    <s v="De Simone"/>
    <s v="J. Parra"/>
    <n v="43"/>
    <s v="3CV"/>
    <s v="MJ-CO-L1256-43"/>
    <s v="2.7.1 Consultor de apoyo para definicion de modelo de Vigilancia y Control de la gestión de los consultorios jurídicos, centros de conciliación, casas de justicia"/>
    <x v="1"/>
    <s v="Revisión Previa"/>
    <s v="Bogota D.C."/>
    <n v="20176.544766708703"/>
    <n v="20176.544766708703"/>
    <d v="2023-07-21T00:00:00"/>
    <d v="2023-07-21T00:00:00"/>
    <s v="A tiempo"/>
    <d v="2023-08-08T00:00:00"/>
    <d v="2023-08-08T00:00:00"/>
    <s v="A tiempo"/>
    <n v="18"/>
    <n v="60"/>
    <s v="Cumple"/>
    <d v="2023-08-21T00:00:00"/>
    <d v="2023-08-21T00:00:00"/>
    <n v="13"/>
    <d v="2023-12-31T00:00:00"/>
    <d v="2023-12-31T00:00:00"/>
    <n v="0"/>
    <s v="3Q23"/>
    <m/>
    <m/>
    <m/>
    <m/>
    <n v="2023"/>
    <x v="1"/>
    <m/>
  </r>
  <r>
    <s v="5283-2"/>
    <s v="IFD/ICS"/>
    <s v="De Simone"/>
    <s v="J. Parra"/>
    <n v="44"/>
    <s v="3CV"/>
    <s v="MJ-CO-L1256-44"/>
    <s v="2.7.1 Consultor asesoría técnica en la revisión del sistema SICOFA, validación de necesidades frente a la operación y definición del GAP como usuario final del sistema"/>
    <x v="1"/>
    <s v="Revisión Previa"/>
    <s v="Bogota D.C."/>
    <n v="16393.442622950821"/>
    <n v="16393.442622950821"/>
    <d v="2023-07-07T00:00:00"/>
    <d v="2023-07-07T00:00:00"/>
    <s v="A tiempo"/>
    <d v="2023-07-14T00:00:00"/>
    <d v="2023-07-14T00:00:00"/>
    <s v="A tiempo"/>
    <n v="7"/>
    <n v="60"/>
    <s v="Cumple"/>
    <d v="2023-08-21T00:00:00"/>
    <d v="2023-08-21T00:00:00"/>
    <n v="38"/>
    <d v="2023-12-31T00:00:00"/>
    <d v="2023-12-31T00:00:00"/>
    <n v="0"/>
    <s v="3Q23"/>
    <m/>
    <m/>
    <m/>
    <m/>
    <n v="2023"/>
    <x v="1"/>
    <m/>
  </r>
  <r>
    <s v="5283-2"/>
    <s v="IFD/ICS"/>
    <s v="De Simone"/>
    <s v="J. Parra"/>
    <n v="45"/>
    <s v="3CV"/>
    <s v="MJ-CO-L1256-45"/>
    <s v="2.7.1 Consultor para asesoría y apoyo técnico en el desarrollo de software y validación de infraestructura de las herramientas SICOFA y Legal APP"/>
    <x v="1"/>
    <s v="Revisión Previa"/>
    <s v="Bogota D.C."/>
    <n v="12610.340479192939"/>
    <n v="12610.340479192939"/>
    <d v="2023-07-07T00:00:00"/>
    <d v="2023-07-07T00:00:00"/>
    <s v="A tiempo"/>
    <d v="2023-07-14T00:00:00"/>
    <d v="2023-07-14T00:00:00"/>
    <s v="A tiempo"/>
    <n v="7"/>
    <n v="60"/>
    <s v="Cumple"/>
    <d v="2023-08-21T00:00:00"/>
    <d v="2023-08-21T00:00:00"/>
    <n v="38"/>
    <d v="2023-12-31T00:00:00"/>
    <d v="2023-12-31T00:00:00"/>
    <n v="0"/>
    <s v="3Q23"/>
    <m/>
    <m/>
    <m/>
    <m/>
    <n v="2023"/>
    <x v="1"/>
    <m/>
  </r>
  <r>
    <s v="5283-2"/>
    <s v="IFD/ICS"/>
    <s v="De Simone"/>
    <s v="J. Parra"/>
    <n v="46"/>
    <s v="CP"/>
    <s v="MJ-CO-L1256-46"/>
    <s v="2.7.3 Adquisición de equipos Escáner"/>
    <x v="3"/>
    <s v="Revisión Previa"/>
    <s v="Bogota D.C."/>
    <n v="16813.787305590584"/>
    <n v="10841"/>
    <d v="2023-07-15T00:00:00"/>
    <d v="2023-07-15T00:00:00"/>
    <s v="A tiempo"/>
    <d v="2023-08-01T00:00:00"/>
    <d v="2023-08-01T00:00:00"/>
    <s v="A tiempo"/>
    <n v="17"/>
    <n v="60"/>
    <s v="Cumple"/>
    <d v="2023-09-22T00:00:00"/>
    <s v="27/09/2023"/>
    <s v=""/>
    <d v="2023-12-31T00:00:00"/>
    <d v="2023-12-31T00:00:00"/>
    <n v="0"/>
    <m/>
    <s v="Quality Group Services SAS"/>
    <m/>
    <m/>
    <m/>
    <n v="2023"/>
    <x v="1"/>
    <m/>
  </r>
  <r>
    <s v="5283-2"/>
    <s v="IFD/ICS"/>
    <s v="De Simone"/>
    <s v="J. Parra"/>
    <n v="47"/>
    <s v="3CV"/>
    <s v="MJ-CO-L1256-47"/>
    <s v="2.7.3 Adquisición de equipos Escáner"/>
    <x v="1"/>
    <s v="Revisión Previa"/>
    <s v="Bogota D.C."/>
    <n v="18915.509999999998"/>
    <n v="18915.509999999998"/>
    <d v="2023-07-28T00:00:00"/>
    <d v="2023-07-28T00:00:00"/>
    <s v="A tiempo"/>
    <d v="2023-08-14T00:00:00"/>
    <d v="2023-08-14T00:00:00"/>
    <s v="A tiempo"/>
    <n v="17"/>
    <n v="60"/>
    <s v="Cumple"/>
    <d v="2023-09-27T00:00:00"/>
    <d v="2023-09-27T00:00:00"/>
    <n v="44"/>
    <d v="2023-12-31T00:00:00"/>
    <d v="2023-12-31T00:00:00"/>
    <n v="0"/>
    <s v="3Q23"/>
    <m/>
    <m/>
    <m/>
    <m/>
    <n v="2023"/>
    <x v="1"/>
    <m/>
  </r>
  <r>
    <s v="5283-2"/>
    <s v="IFD/ICS"/>
    <s v="De Simone"/>
    <s v="J. Parra"/>
    <n v="48"/>
    <s v="3CV"/>
    <s v="MJ-CO-L1256-48"/>
    <s v="Especialista Financiero "/>
    <x v="1"/>
    <s v="Revisión Previa"/>
    <s v="Bogota D.C."/>
    <n v="17499.28"/>
    <n v="17499.28"/>
    <d v="2023-09-08T00:00:00"/>
    <d v="2023-09-08T00:00:00"/>
    <s v="A tiempo"/>
    <d v="2023-09-09T00:00:00"/>
    <d v="2023-09-09T00:00:00"/>
    <s v="A tiempo"/>
    <n v="1"/>
    <n v="60"/>
    <s v="Cumple"/>
    <d v="2023-09-27T00:00:00"/>
    <d v="2023-09-27T00:00:00"/>
    <n v="18"/>
    <d v="2023-12-31T00:00:00"/>
    <d v="2023-12-31T00:00:00"/>
    <n v="0"/>
    <s v="3Q23"/>
    <m/>
    <m/>
    <m/>
    <m/>
    <n v="2023"/>
    <x v="1"/>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r>
    <m/>
    <m/>
    <m/>
    <m/>
    <m/>
    <m/>
    <m/>
    <m/>
    <x v="4"/>
    <m/>
    <m/>
    <m/>
    <m/>
    <m/>
    <m/>
    <m/>
    <m/>
    <m/>
    <m/>
    <m/>
    <m/>
    <m/>
    <m/>
    <m/>
    <m/>
    <m/>
    <m/>
    <m/>
    <m/>
    <m/>
    <m/>
    <m/>
    <m/>
    <m/>
    <x v="3"/>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8000000}" name="PivotTable219"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46:K49" firstHeaderRow="0" firstDataRow="1" firstDataCol="1"/>
  <pivotFields count="36">
    <pivotField showAll="0"/>
    <pivotField showAll="0"/>
    <pivotField showAll="0"/>
    <pivotField showAll="0"/>
    <pivotField showAll="0"/>
    <pivotField axis="axisRow" showAll="0">
      <items count="8">
        <item h="1" x="2"/>
        <item h="1" x="3"/>
        <item x="0"/>
        <item h="1" x="6"/>
        <item h="1" x="1"/>
        <item h="1" x="4"/>
        <item h="1" x="5"/>
        <item t="default"/>
      </items>
    </pivotField>
    <pivotField showAll="0"/>
    <pivotField showAll="0"/>
    <pivotField showAll="0"/>
    <pivotField showAll="0"/>
    <pivotField showAll="0"/>
    <pivotField showAll="0"/>
    <pivotField numFmtId="165" showAll="0"/>
    <pivotField numFmtId="14" showAll="0"/>
    <pivotField numFmtId="14" showAll="0"/>
    <pivotField showAll="0"/>
    <pivotField numFmtId="14" showAll="0"/>
    <pivotField numFmtId="14" showAll="0"/>
    <pivotField axis="axisRow" dataField="1" showAll="0">
      <items count="4">
        <item x="0"/>
        <item h="1" x="2"/>
        <item h="1" x="1"/>
        <item t="default"/>
      </items>
    </pivotField>
    <pivotField showAll="0"/>
    <pivotField showAll="0"/>
    <pivotField showAll="0"/>
    <pivotField numFmtId="14" showAll="0"/>
    <pivotField numFmtId="14" showAll="0"/>
    <pivotField showAll="0"/>
    <pivotField numFmtId="14" showAll="0"/>
    <pivotField numFmtId="14"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2">
    <field x="5"/>
    <field x="18"/>
  </rowFields>
  <rowItems count="3">
    <i>
      <x v="2"/>
    </i>
    <i r="1">
      <x/>
    </i>
    <i t="grand">
      <x/>
    </i>
  </rowItems>
  <colFields count="1">
    <field x="-2"/>
  </colFields>
  <colItems count="2">
    <i>
      <x/>
    </i>
    <i i="1">
      <x v="1"/>
    </i>
  </colItems>
  <dataFields count="2">
    <dataField name="# ADQ" fld="18" subtotal="count" baseField="15" baseItem="0"/>
    <dataField name="ADQ %" fld="18" subtotal="count" showDataAs="percentOfTotal" baseField="15" baseItem="0" numFmtId="9"/>
  </dataFields>
  <formats count="4">
    <format dxfId="71">
      <pivotArea outline="0" collapsedLevelsAreSubtotals="1" fieldPosition="0">
        <references count="1">
          <reference field="4294967294" count="1" selected="0">
            <x v="1"/>
          </reference>
        </references>
      </pivotArea>
    </format>
    <format dxfId="70">
      <pivotArea dataOnly="0" fieldPosition="0">
        <references count="1">
          <reference field="18" count="1">
            <x v="0"/>
          </reference>
        </references>
      </pivotArea>
    </format>
    <format dxfId="69">
      <pivotArea outline="0" collapsedLevelsAreSubtotals="1" fieldPosition="0"/>
    </format>
    <format dxfId="68">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100-000001000000}" name="PivotTable212"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31:J37" firstHeaderRow="1" firstDataRow="1" firstDataCol="1"/>
  <pivotFields count="36">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h="1" x="3"/>
        <item m="1" x="4"/>
        <item m="1" x="5"/>
        <item x="2"/>
        <item x="0"/>
        <item x="1"/>
        <item t="default"/>
      </items>
    </pivotField>
    <pivotField showAll="0"/>
    <pivotField dataField="1" showAll="0"/>
    <pivotField axis="axisRow" showAll="0">
      <items count="7">
        <item h="1" x="3"/>
        <item x="0"/>
        <item x="1"/>
        <item x="2"/>
        <item m="1" x="5"/>
        <item m="1" x="4"/>
        <item t="default"/>
      </items>
    </pivotField>
    <pivotField showAll="0"/>
    <pivotField showAll="0"/>
    <pivotField dragToRow="0" dragToCol="0" dragToPage="0" showAll="0" defaultSubtotal="0"/>
    <pivotField dragToRow="0" dragToCol="0" dragToPage="0" showAll="0" defaultSubtotal="0"/>
  </pivotFields>
  <rowFields count="2">
    <field x="28"/>
    <field x="31"/>
  </rowFields>
  <rowItems count="6">
    <i>
      <x v="4"/>
    </i>
    <i r="1">
      <x v="1"/>
    </i>
    <i r="1">
      <x v="2"/>
    </i>
    <i>
      <x v="5"/>
    </i>
    <i r="1">
      <x v="3"/>
    </i>
    <i t="grand">
      <x/>
    </i>
  </rowItems>
  <colItems count="1">
    <i/>
  </colItems>
  <dataFields count="1">
    <dataField name="Sum of Pareto $" fld="30" baseField="0" baseItem="0" numFmtId="169"/>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100-000006000000}" name="PivotTable217"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51:D53" firstHeaderRow="0" firstDataRow="1" firstDataCol="1"/>
  <pivotFields count="36">
    <pivotField showAll="0"/>
    <pivotField showAll="0"/>
    <pivotField showAll="0"/>
    <pivotField showAll="0"/>
    <pivotField showAll="0"/>
    <pivotField showAll="0"/>
    <pivotField showAll="0"/>
    <pivotField showAll="0"/>
    <pivotField showAll="0"/>
    <pivotField showAll="0"/>
    <pivotField axis="axisRow" dataField="1" showAll="0">
      <items count="3">
        <item x="0"/>
        <item h="1"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10"/>
  </rowFields>
  <rowItems count="2">
    <i>
      <x/>
    </i>
    <i t="grand">
      <x/>
    </i>
  </rowItems>
  <colFields count="1">
    <field x="-2"/>
  </colFields>
  <colItems count="2">
    <i>
      <x/>
    </i>
    <i i="1">
      <x v="1"/>
    </i>
  </colItems>
  <dataFields count="2">
    <dataField name="# ADQ x Depto" fld="10" subtotal="count" baseField="0" baseItem="0"/>
    <dataField name="% D" fld="10" subtotal="count" showDataAs="percentOfTotal" baseField="7" baseItem="0" numFmtId="170"/>
  </dataFields>
  <formats count="3">
    <format dxfId="74">
      <pivotArea outline="0" collapsedLevelsAreSubtotals="1" fieldPosition="0">
        <references count="1">
          <reference field="4294967294" count="1" selected="0">
            <x v="1"/>
          </reference>
        </references>
      </pivotArea>
    </format>
    <format dxfId="73">
      <pivotArea outline="0" collapsedLevelsAreSubtotals="1" fieldPosition="0">
        <references count="1">
          <reference field="4294967294" count="1" selected="0">
            <x v="0"/>
          </reference>
        </references>
      </pivotArea>
    </format>
    <format dxfId="72">
      <pivotArea dataOnly="0" labelOnly="1" outline="0" fieldPosition="0">
        <references count="1">
          <reference field="4294967294" count="1">
            <x v="0"/>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100-00000A000000}" name="PivotTable221"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42:F47" firstHeaderRow="0" firstDataRow="1" firstDataCol="1"/>
  <pivotFields count="36">
    <pivotField showAll="0"/>
    <pivotField showAll="0"/>
    <pivotField showAll="0"/>
    <pivotField showAll="0"/>
    <pivotField showAll="0"/>
    <pivotField axis="axisRow" dataField="1" showAll="0" sortType="ascending">
      <items count="8">
        <item x="2"/>
        <item x="3"/>
        <item h="1" x="4"/>
        <item x="1"/>
        <item x="0"/>
        <item h="1" x="5"/>
        <item h="1" x="6"/>
        <item t="default"/>
      </items>
    </pivotField>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5"/>
  </rowFields>
  <rowItems count="5">
    <i>
      <x/>
    </i>
    <i>
      <x v="1"/>
    </i>
    <i>
      <x v="3"/>
    </i>
    <i>
      <x v="4"/>
    </i>
    <i t="grand">
      <x/>
    </i>
  </rowItems>
  <colFields count="1">
    <field x="-2"/>
  </colFields>
  <colItems count="4">
    <i>
      <x/>
    </i>
    <i i="1">
      <x v="1"/>
    </i>
    <i i="2">
      <x v="2"/>
    </i>
    <i i="3">
      <x v="3"/>
    </i>
  </colItems>
  <dataFields count="4">
    <dataField name="# Metodologías" fld="5" subtotal="count" baseField="1" baseItem="1"/>
    <dataField name="# %" fld="5" subtotal="count" showDataAs="percentOfCol" baseField="1" baseItem="1" numFmtId="9"/>
    <dataField name="$ Metodologias" fld="11" baseField="5" baseItem="0" numFmtId="167"/>
    <dataField name="$%" fld="11" showDataAs="percentOfTotal" baseField="5" baseItem="0" numFmtId="9"/>
  </dataFields>
  <formats count="17">
    <format dxfId="91">
      <pivotArea outline="0" collapsedLevelsAreSubtotals="1" fieldPosition="0">
        <references count="1">
          <reference field="4294967294" count="1" selected="0">
            <x v="1"/>
          </reference>
        </references>
      </pivotArea>
    </format>
    <format dxfId="90">
      <pivotArea outline="0" collapsedLevelsAreSubtotals="1" fieldPosition="0">
        <references count="1">
          <reference field="4294967294" count="1" selected="0">
            <x v="1"/>
          </reference>
        </references>
      </pivotArea>
    </format>
    <format dxfId="89">
      <pivotArea dataOnly="0" labelOnly="1" outline="0" fieldPosition="0">
        <references count="1">
          <reference field="4294967294" count="1">
            <x v="1"/>
          </reference>
        </references>
      </pivotArea>
    </format>
    <format dxfId="88">
      <pivotArea dataOnly="0" outline="0" fieldPosition="0">
        <references count="1">
          <reference field="4294967294" count="1">
            <x v="0"/>
          </reference>
        </references>
      </pivotArea>
    </format>
    <format dxfId="87">
      <pivotArea collapsedLevelsAreSubtotals="1" fieldPosition="0">
        <references count="1">
          <reference field="5" count="1">
            <x v="4"/>
          </reference>
        </references>
      </pivotArea>
    </format>
    <format dxfId="86">
      <pivotArea dataOnly="0" labelOnly="1" fieldPosition="0">
        <references count="1">
          <reference field="5" count="1">
            <x v="4"/>
          </reference>
        </references>
      </pivotArea>
    </format>
    <format dxfId="85">
      <pivotArea dataOnly="0" labelOnly="1" fieldPosition="0">
        <references count="1">
          <reference field="5" count="0"/>
        </references>
      </pivotArea>
    </format>
    <format dxfId="84">
      <pivotArea outline="0" collapsedLevelsAreSubtotals="1" fieldPosition="0">
        <references count="1">
          <reference field="4294967294" count="1" selected="0">
            <x v="2"/>
          </reference>
        </references>
      </pivotArea>
    </format>
    <format dxfId="83">
      <pivotArea dataOnly="0" labelOnly="1" outline="0" fieldPosition="0">
        <references count="1">
          <reference field="4294967294" count="1">
            <x v="2"/>
          </reference>
        </references>
      </pivotArea>
    </format>
    <format dxfId="82">
      <pivotArea dataOnly="0" fieldPosition="0">
        <references count="1">
          <reference field="5" count="0"/>
        </references>
      </pivotArea>
    </format>
    <format dxfId="81">
      <pivotArea collapsedLevelsAreSubtotals="1" fieldPosition="0">
        <references count="2">
          <reference field="4294967294" count="3" selected="0">
            <x v="0"/>
            <x v="1"/>
            <x v="2"/>
          </reference>
          <reference field="5" count="1">
            <x v="1"/>
          </reference>
        </references>
      </pivotArea>
    </format>
    <format dxfId="80">
      <pivotArea outline="0" fieldPosition="0">
        <references count="1">
          <reference field="4294967294" count="1">
            <x v="3"/>
          </reference>
        </references>
      </pivotArea>
    </format>
    <format dxfId="79">
      <pivotArea outline="0" collapsedLevelsAreSubtotals="1" fieldPosition="0">
        <references count="1">
          <reference field="4294967294" count="1" selected="0">
            <x v="3"/>
          </reference>
        </references>
      </pivotArea>
    </format>
    <format dxfId="78">
      <pivotArea outline="0" collapsedLevelsAreSubtotals="1" fieldPosition="0">
        <references count="1">
          <reference field="4294967294" count="1" selected="0">
            <x v="3"/>
          </reference>
        </references>
      </pivotArea>
    </format>
    <format dxfId="77">
      <pivotArea dataOnly="0" labelOnly="1" outline="0" fieldPosition="0">
        <references count="1">
          <reference field="4294967294" count="1">
            <x v="3"/>
          </reference>
        </references>
      </pivotArea>
    </format>
    <format dxfId="76">
      <pivotArea outline="0" collapsedLevelsAreSubtotals="1" fieldPosition="0">
        <references count="1">
          <reference field="4294967294" count="1" selected="0">
            <x v="3"/>
          </reference>
        </references>
      </pivotArea>
    </format>
    <format dxfId="75">
      <pivotArea dataOnly="0" labelOnly="1" outline="0" fieldPosition="0">
        <references count="1">
          <reference field="4294967294"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100-000003000000}" name="PivotTable214"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35:E38" firstHeaderRow="0" firstDataRow="1" firstDataCol="1"/>
  <pivotFields count="36">
    <pivotField showAll="0"/>
    <pivotField showAll="0"/>
    <pivotField showAll="0"/>
    <pivotField showAll="0"/>
    <pivotField showAll="0"/>
    <pivotField showAll="0"/>
    <pivotField showAll="0"/>
    <pivotField showAll="0"/>
    <pivotField showAll="0"/>
    <pivotField axis="axisRow" dataField="1" showAll="0">
      <items count="4">
        <item h="1" x="2"/>
        <item x="0"/>
        <item x="1"/>
        <item t="default"/>
      </items>
    </pivotField>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9"/>
  </rowFields>
  <rowItems count="3">
    <i>
      <x v="1"/>
    </i>
    <i>
      <x v="2"/>
    </i>
    <i t="grand">
      <x/>
    </i>
  </rowItems>
  <colFields count="1">
    <field x="-2"/>
  </colFields>
  <colItems count="3">
    <i>
      <x/>
    </i>
    <i i="1">
      <x v="1"/>
    </i>
    <i i="2">
      <x v="2"/>
    </i>
  </colItems>
  <dataFields count="3">
    <dataField name="# Revisión" fld="9" subtotal="count" baseField="5" baseItem="0"/>
    <dataField name="% Revisión" fld="9" subtotal="count" showDataAs="percentOfCol" baseField="5" baseItem="0" numFmtId="10"/>
    <dataField name="Sum of Monto U$S" fld="11" baseField="9" baseItem="0"/>
  </dataFields>
  <formats count="10">
    <format dxfId="101">
      <pivotArea dataOnly="0" outline="0" fieldPosition="0">
        <references count="1">
          <reference field="4294967294" count="1">
            <x v="2"/>
          </reference>
        </references>
      </pivotArea>
    </format>
    <format dxfId="100">
      <pivotArea collapsedLevelsAreSubtotals="1" fieldPosition="0">
        <references count="2">
          <reference field="4294967294" count="1" selected="0">
            <x v="1"/>
          </reference>
          <reference field="9" count="0"/>
        </references>
      </pivotArea>
    </format>
    <format dxfId="99">
      <pivotArea outline="0" collapsedLevelsAreSubtotals="1" fieldPosition="0">
        <references count="1">
          <reference field="4294967294" count="1" selected="0">
            <x v="0"/>
          </reference>
        </references>
      </pivotArea>
    </format>
    <format dxfId="98">
      <pivotArea collapsedLevelsAreSubtotals="1" fieldPosition="0">
        <references count="1">
          <reference field="9" count="0"/>
        </references>
      </pivotArea>
    </format>
    <format dxfId="97">
      <pivotArea dataOnly="0" labelOnly="1" fieldPosition="0">
        <references count="1">
          <reference field="9" count="0"/>
        </references>
      </pivotArea>
    </format>
    <format dxfId="96">
      <pivotArea dataOnly="0" fieldPosition="0">
        <references count="1">
          <reference field="9" count="1">
            <x v="1"/>
          </reference>
        </references>
      </pivotArea>
    </format>
    <format dxfId="95">
      <pivotArea collapsedLevelsAreSubtotals="1" fieldPosition="0">
        <references count="1">
          <reference field="9" count="1">
            <x v="2"/>
          </reference>
        </references>
      </pivotArea>
    </format>
    <format dxfId="94">
      <pivotArea dataOnly="0" labelOnly="1" fieldPosition="0">
        <references count="1">
          <reference field="9" count="1">
            <x v="2"/>
          </reference>
        </references>
      </pivotArea>
    </format>
    <format dxfId="93">
      <pivotArea collapsedLevelsAreSubtotals="1" fieldPosition="0">
        <references count="1">
          <reference field="9" count="1">
            <x v="2"/>
          </reference>
        </references>
      </pivotArea>
    </format>
    <format dxfId="92">
      <pivotArea dataOnly="0" labelOnly="1" fieldPosition="0">
        <references count="1">
          <reference field="9"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100-000004000000}" name="PivotTable215"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65:E70" firstHeaderRow="0" firstDataRow="1" firstDataCol="1"/>
  <pivotFields count="36">
    <pivotField showAll="0"/>
    <pivotField showAll="0"/>
    <pivotField showAll="0"/>
    <pivotField showAll="0"/>
    <pivotField showAll="0"/>
    <pivotField showAll="0"/>
    <pivotField showAll="0"/>
    <pivotField showAll="0"/>
    <pivotField showAll="0" sortType="ascending">
      <items count="7">
        <item x="3"/>
        <item h="1" x="2"/>
        <item h="1" x="1"/>
        <item h="1" m="1" x="5"/>
        <item h="1" x="0"/>
        <item h="1" x="4"/>
        <item t="default"/>
      </items>
    </pivotField>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3"/>
        <item h="1" x="4"/>
        <item x="1"/>
        <item x="0"/>
        <item h="1" m="1" x="5"/>
        <item x="2"/>
        <item t="default"/>
      </items>
    </pivotField>
    <pivotField dragToRow="0" dragToCol="0" dragToPage="0" showAll="0" defaultSubtotal="0"/>
    <pivotField dataField="1" dragToRow="0" dragToCol="0" dragToPage="0" showAll="0" defaultSubtotal="0"/>
  </pivotFields>
  <rowFields count="1">
    <field x="33"/>
  </rowFields>
  <rowItems count="5">
    <i>
      <x/>
    </i>
    <i>
      <x v="2"/>
    </i>
    <i>
      <x v="3"/>
    </i>
    <i>
      <x v="5"/>
    </i>
    <i t="grand">
      <x/>
    </i>
  </rowItems>
  <colFields count="1">
    <field x="-2"/>
  </colFields>
  <colItems count="3">
    <i>
      <x/>
    </i>
    <i i="1">
      <x v="1"/>
    </i>
    <i i="2">
      <x v="2"/>
    </i>
  </colItems>
  <dataFields count="3">
    <dataField name="Pronostico" fld="11" baseField="0" baseItem="0"/>
    <dataField name="Real" fld="12" baseField="0" baseItem="0"/>
    <dataField name="Sum of Ahorros" fld="35" baseField="0" baseItem="0"/>
  </dataFields>
  <formats count="7">
    <format dxfId="108">
      <pivotArea type="all" dataOnly="0" outline="0" fieldPosition="0"/>
    </format>
    <format dxfId="107">
      <pivotArea outline="0" collapsedLevelsAreSubtotals="1" fieldPosition="0"/>
    </format>
    <format dxfId="106">
      <pivotArea field="8" type="button" dataOnly="0" labelOnly="1" outline="0"/>
    </format>
    <format dxfId="105">
      <pivotArea dataOnly="0" labelOnly="1" grandRow="1" outline="0" fieldPosition="0"/>
    </format>
    <format dxfId="104">
      <pivotArea dataOnly="0" outline="0" fieldPosition="0">
        <references count="1">
          <reference field="4294967294" count="2">
            <x v="0"/>
            <x v="1"/>
          </reference>
        </references>
      </pivotArea>
    </format>
    <format dxfId="103">
      <pivotArea outline="0" collapsedLevelsAreSubtotals="1" fieldPosition="0"/>
    </format>
    <format dxfId="102">
      <pivotArea dataOnly="0" labelOnly="1" outline="0" fieldPosition="0">
        <references count="1">
          <reference field="4294967294" count="2">
            <x v="0"/>
            <x v="1"/>
          </reference>
        </references>
      </pivotArea>
    </format>
  </formats>
  <conditionalFormats count="2">
    <conditionalFormat priority="841">
      <pivotAreas count="1">
        <pivotArea type="data" outline="0" collapsedLevelsAreSubtotals="1" fieldPosition="0">
          <references count="1">
            <reference field="4294967294" count="1" selected="0">
              <x v="2"/>
            </reference>
          </references>
        </pivotArea>
      </pivotAreas>
    </conditionalFormat>
    <conditionalFormat priority="840">
      <pivotAreas count="1">
        <pivotArea type="data" outline="0" collapsedLevelsAreSubtotals="1" fieldPosition="0">
          <references count="1">
            <reference field="4294967294" count="1" selected="0">
              <x v="2"/>
            </reference>
          </references>
        </pivotArea>
      </pivotAreas>
    </conditionalFormat>
  </conditional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100-00000D000000}" name="PivotTable224"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19:K22" firstHeaderRow="0" firstDataRow="1" firstDataCol="1"/>
  <pivotFields count="36">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sortType="ascending">
      <items count="7">
        <item m="1" x="4"/>
        <item m="1" x="5"/>
        <item x="0"/>
        <item x="1"/>
        <item h="1" x="2"/>
        <item h="1" x="3"/>
        <item t="default"/>
      </items>
    </pivotField>
    <pivotField showAll="0"/>
    <pivotField showAll="0"/>
    <pivotField showAll="0"/>
    <pivotField showAll="0"/>
    <pivotField showAll="0"/>
    <pivotField dragToRow="0" dragToCol="0" dragToPage="0" showAll="0" defaultSubtotal="0"/>
    <pivotField dragToRow="0" dragToCol="0" dragToPage="0" showAll="0" defaultSubtotal="0"/>
  </pivotFields>
  <rowFields count="1">
    <field x="28"/>
  </rowFields>
  <rowItems count="3">
    <i>
      <x v="2"/>
    </i>
    <i>
      <x v="3"/>
    </i>
    <i t="grand">
      <x/>
    </i>
  </rowItems>
  <colFields count="1">
    <field x="-2"/>
  </colFields>
  <colItems count="2">
    <i>
      <x/>
    </i>
    <i i="1">
      <x v="1"/>
    </i>
  </colItems>
  <dataFields count="2">
    <dataField name="Count of Monto U$S" fld="11" subtotal="count" baseField="0" baseItem="0" numFmtId="37"/>
    <dataField name="Sum of Monto U$S" fld="11" baseField="28" baseItem="0" numFmtId="167"/>
  </dataFields>
  <formats count="12">
    <format dxfId="120">
      <pivotArea dataOnly="0" labelOnly="1" fieldPosition="0">
        <references count="1">
          <reference field="28" count="0"/>
        </references>
      </pivotArea>
    </format>
    <format dxfId="119">
      <pivotArea outline="0" collapsedLevelsAreSubtotals="1" fieldPosition="0"/>
    </format>
    <format dxfId="118">
      <pivotArea outline="0" collapsedLevelsAreSubtotals="1" fieldPosition="0">
        <references count="1">
          <reference field="4294967294" count="1" selected="0">
            <x v="0"/>
          </reference>
        </references>
      </pivotArea>
    </format>
    <format dxfId="117">
      <pivotArea outline="0" collapsedLevelsAreSubtotals="1" fieldPosition="0">
        <references count="1">
          <reference field="4294967294" count="1" selected="0">
            <x v="0"/>
          </reference>
        </references>
      </pivotArea>
    </format>
    <format dxfId="116">
      <pivotArea outline="0" collapsedLevelsAreSubtotals="1" fieldPosition="0">
        <references count="1">
          <reference field="4294967294" count="1" selected="0">
            <x v="0"/>
          </reference>
        </references>
      </pivotArea>
    </format>
    <format dxfId="115">
      <pivotArea dataOnly="0" fieldPosition="0">
        <references count="1">
          <reference field="28" count="0"/>
        </references>
      </pivotArea>
    </format>
    <format dxfId="114">
      <pivotArea collapsedLevelsAreSubtotals="1" fieldPosition="0">
        <references count="1">
          <reference field="28" count="0"/>
        </references>
      </pivotArea>
    </format>
    <format dxfId="113">
      <pivotArea dataOnly="0" labelOnly="1" fieldPosition="0">
        <references count="1">
          <reference field="28" count="0"/>
        </references>
      </pivotArea>
    </format>
    <format dxfId="112">
      <pivotArea collapsedLevelsAreSubtotals="1" fieldPosition="0">
        <references count="1">
          <reference field="28" count="1">
            <x v="2"/>
          </reference>
        </references>
      </pivotArea>
    </format>
    <format dxfId="111">
      <pivotArea dataOnly="0" labelOnly="1" fieldPosition="0">
        <references count="1">
          <reference field="28" count="1">
            <x v="2"/>
          </reference>
        </references>
      </pivotArea>
    </format>
    <format dxfId="110">
      <pivotArea collapsedLevelsAreSubtotals="1" fieldPosition="0">
        <references count="1">
          <reference field="28" count="1">
            <x v="2"/>
          </reference>
        </references>
      </pivotArea>
    </format>
    <format dxfId="109">
      <pivotArea dataOnly="0" labelOnly="1" fieldPosition="0">
        <references count="1">
          <reference field="28"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100-000007000000}" name="PivotTable218" cacheId="0" applyNumberFormats="0" applyBorderFormats="0" applyFontFormats="0" applyPatternFormats="0" applyAlignmentFormats="0" applyWidthHeightFormats="1" dataCaption="Values" updatedVersion="8" minRefreshableVersion="3" itemPrintTitles="1" createdVersion="6" indent="0" outline="1" outlineData="1" multipleFieldFilters="0" chartFormat="3">
  <location ref="B57:F62" firstHeaderRow="0" firstDataRow="1" firstDataCol="1"/>
  <pivotFields count="36">
    <pivotField showAll="0"/>
    <pivotField showAll="0"/>
    <pivotField showAll="0"/>
    <pivotField showAll="0"/>
    <pivotField showAll="0"/>
    <pivotField showAll="0"/>
    <pivotField showAll="0"/>
    <pivotField showAll="0"/>
    <pivotField dataField="1" showAll="0" sortType="ascending">
      <items count="7">
        <item x="3"/>
        <item h="1" x="2"/>
        <item h="1" x="1"/>
        <item h="1" m="1" x="5"/>
        <item h="1" x="0"/>
        <item h="1" x="4"/>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7">
        <item x="3"/>
        <item h="1" x="4"/>
        <item x="1"/>
        <item x="0"/>
        <item h="1" m="1" x="5"/>
        <item x="2"/>
        <item t="default"/>
      </items>
    </pivotField>
    <pivotField dragToRow="0" dragToCol="0" dragToPage="0" showAll="0" defaultSubtotal="0"/>
    <pivotField dragToRow="0" dragToCol="0" dragToPage="0" showAll="0" defaultSubtotal="0"/>
  </pivotFields>
  <rowFields count="1">
    <field x="33"/>
  </rowFields>
  <rowItems count="5">
    <i>
      <x/>
    </i>
    <i>
      <x v="2"/>
    </i>
    <i>
      <x v="3"/>
    </i>
    <i>
      <x v="5"/>
    </i>
    <i t="grand">
      <x/>
    </i>
  </rowItems>
  <colFields count="1">
    <field x="-2"/>
  </colFields>
  <colItems count="4">
    <i>
      <x/>
    </i>
    <i i="1">
      <x v="1"/>
    </i>
    <i i="2">
      <x v="2"/>
    </i>
    <i i="3">
      <x v="3"/>
    </i>
  </colItems>
  <dataFields count="4">
    <dataField name="Count of Estatus" fld="8" subtotal="count" baseField="8" baseItem="1"/>
    <dataField name="# %" fld="8" subtotal="count" showDataAs="percentOfTotal" baseField="4" baseItem="1" numFmtId="9"/>
    <dataField name="$Estatus" fld="11" baseField="8" baseItem="0"/>
    <dataField name="$%" fld="11" showDataAs="percentOfTotal" baseField="32" baseItem="0" numFmtId="9"/>
  </dataFields>
  <formats count="9">
    <format dxfId="129">
      <pivotArea outline="0" collapsedLevelsAreSubtotals="1" fieldPosition="0">
        <references count="1">
          <reference field="4294967294" count="1" selected="0">
            <x v="1"/>
          </reference>
        </references>
      </pivotArea>
    </format>
    <format dxfId="128">
      <pivotArea type="all" dataOnly="0" outline="0" fieldPosition="0"/>
    </format>
    <format dxfId="127">
      <pivotArea outline="0" collapsedLevelsAreSubtotals="1" fieldPosition="0"/>
    </format>
    <format dxfId="126">
      <pivotArea dataOnly="0" labelOnly="1" outline="0" fieldPosition="0">
        <references count="1">
          <reference field="4294967294" count="2">
            <x v="0"/>
            <x v="1"/>
          </reference>
        </references>
      </pivotArea>
    </format>
    <format dxfId="125">
      <pivotArea field="8" type="button" dataOnly="0" labelOnly="1" outline="0"/>
    </format>
    <format dxfId="124">
      <pivotArea dataOnly="0" labelOnly="1" grandRow="1" outline="0" fieldPosition="0"/>
    </format>
    <format dxfId="123">
      <pivotArea dataOnly="0" outline="0" fieldPosition="0">
        <references count="1">
          <reference field="4294967294" count="1">
            <x v="2"/>
          </reference>
        </references>
      </pivotArea>
    </format>
    <format dxfId="122">
      <pivotArea outline="0" fieldPosition="0">
        <references count="1">
          <reference field="4294967294" count="1">
            <x v="3"/>
          </reference>
        </references>
      </pivotArea>
    </format>
    <format dxfId="121">
      <pivotArea outline="0" collapsedLevelsAreSubtotals="1" fieldPosition="0">
        <references count="1">
          <reference field="4294967294" count="1" selected="0">
            <x v="3"/>
          </reference>
        </references>
      </pivotArea>
    </format>
  </formats>
  <chartFormats count="3">
    <chartFormat chart="2" format="0" series="1">
      <pivotArea type="data" outline="0" fieldPosition="0">
        <references count="1">
          <reference field="4294967294" count="1" selected="0">
            <x v="0"/>
          </reference>
        </references>
      </pivotArea>
    </chartFormat>
    <chartFormat chart="2" format="1" series="1">
      <pivotArea type="data" outline="0" fieldPosition="0">
        <references count="1">
          <reference field="4294967294" count="1" selected="0">
            <x v="1"/>
          </reference>
        </references>
      </pivotArea>
    </chartFormat>
    <chartFormat chart="2" format="2"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100-00000C000000}" name="PivotTable223"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40:K43" firstHeaderRow="0" firstDataRow="1" firstDataCol="1"/>
  <pivotFields count="36">
    <pivotField showAll="0"/>
    <pivotField showAll="0"/>
    <pivotField showAll="0"/>
    <pivotField showAll="0"/>
    <pivotField showAll="0"/>
    <pivotField axis="axisRow" showAll="0">
      <items count="8">
        <item h="1" x="2"/>
        <item h="1" x="3"/>
        <item x="0"/>
        <item h="1" x="6"/>
        <item h="1" x="1"/>
        <item h="1" x="4"/>
        <item h="1" x="5"/>
        <item t="default"/>
      </items>
    </pivotField>
    <pivotField showAll="0"/>
    <pivotField showAll="0"/>
    <pivotField showAll="0"/>
    <pivotField showAll="0"/>
    <pivotField showAll="0"/>
    <pivotField showAll="0"/>
    <pivotField numFmtId="165" showAll="0"/>
    <pivotField numFmtId="14" showAll="0"/>
    <pivotField numFmtId="14" showAll="0"/>
    <pivotField axis="axisRow" dataField="1" showAll="0">
      <items count="4">
        <item x="1"/>
        <item h="1" x="2"/>
        <item h="1" x="0"/>
        <item t="default"/>
      </items>
    </pivotField>
    <pivotField numFmtId="14" showAll="0"/>
    <pivotField numFmtId="14" showAll="0"/>
    <pivotField showAll="0"/>
    <pivotField showAll="0"/>
    <pivotField showAll="0"/>
    <pivotField showAll="0"/>
    <pivotField numFmtId="14" showAll="0"/>
    <pivotField numFmtId="14" showAll="0"/>
    <pivotField showAll="0"/>
    <pivotField numFmtId="14" showAll="0"/>
    <pivotField numFmtId="14"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2">
    <field x="5"/>
    <field x="15"/>
  </rowFields>
  <rowItems count="3">
    <i>
      <x v="2"/>
    </i>
    <i r="1">
      <x/>
    </i>
    <i t="grand">
      <x/>
    </i>
  </rowItems>
  <colFields count="1">
    <field x="-2"/>
  </colFields>
  <colItems count="2">
    <i>
      <x/>
    </i>
    <i i="1">
      <x v="1"/>
    </i>
  </colItems>
  <dataFields count="2">
    <dataField name="# PUB" fld="15" subtotal="count" baseField="12" baseItem="0"/>
    <dataField name="% PUB" fld="15" subtotal="count" showDataAs="percentOfTotal" baseField="12" baseItem="0" numFmtId="9"/>
  </dataFields>
  <formats count="4">
    <format dxfId="133">
      <pivotArea dataOnly="0" fieldPosition="0">
        <references count="1">
          <reference field="15" count="1">
            <x v="0"/>
          </reference>
        </references>
      </pivotArea>
    </format>
    <format dxfId="132">
      <pivotArea outline="0" collapsedLevelsAreSubtotals="1" fieldPosition="0">
        <references count="1">
          <reference field="4294967294" count="1" selected="0">
            <x v="1"/>
          </reference>
        </references>
      </pivotArea>
    </format>
    <format dxfId="131">
      <pivotArea outline="0" collapsedLevelsAreSubtotals="1" fieldPosition="0"/>
    </format>
    <format dxfId="130">
      <pivotArea dataOnly="0" labelOnly="1"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00000000-0007-0000-0100-00000B000000}" name="PivotTable222"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52:L55" firstHeaderRow="0" firstDataRow="1" firstDataCol="1"/>
  <pivotFields count="36">
    <pivotField showAll="0"/>
    <pivotField showAll="0"/>
    <pivotField showAll="0"/>
    <pivotField showAll="0"/>
    <pivotField showAll="0"/>
    <pivotField axis="axisRow" showAll="0" sortType="ascending">
      <items count="8">
        <item h="1" x="2"/>
        <item h="1" x="3"/>
        <item h="1" x="4"/>
        <item h="1" x="1"/>
        <item x="0"/>
        <item h="1" x="5"/>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axis="axisRow" dataField="1" showAll="0">
      <items count="4">
        <item x="0"/>
        <item h="1" x="2"/>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2">
    <field x="5"/>
    <field x="21"/>
  </rowFields>
  <rowItems count="3">
    <i>
      <x v="4"/>
    </i>
    <i r="1">
      <x/>
    </i>
    <i t="grand">
      <x/>
    </i>
  </rowItems>
  <colFields count="1">
    <field x="-2"/>
  </colFields>
  <colItems count="3">
    <i>
      <x/>
    </i>
    <i i="1">
      <x v="1"/>
    </i>
    <i i="2">
      <x v="2"/>
    </i>
  </colItems>
  <dataFields count="3">
    <dataField name="# ADQ" fld="19" subtotal="count" baseField="0" baseItem="0"/>
    <dataField name="Promedio Dias" fld="19" subtotal="average" baseField="0" baseItem="0" numFmtId="1"/>
    <dataField name="% C/NC" fld="21" subtotal="count" baseField="2" baseItem="4" numFmtId="9">
      <extLst>
        <ext xmlns:x14="http://schemas.microsoft.com/office/spreadsheetml/2009/9/main" uri="{E15A36E0-9728-4e99-A89B-3F7291B0FE68}">
          <x14:dataField pivotShowAs="percentOfParentRow"/>
        </ext>
      </extLst>
    </dataField>
  </dataFields>
  <formats count="12">
    <format dxfId="145">
      <pivotArea collapsedLevelsAreSubtotals="1" fieldPosition="0">
        <references count="2">
          <reference field="4294967294" count="1" selected="0">
            <x v="1"/>
          </reference>
          <reference field="5" count="0"/>
        </references>
      </pivotArea>
    </format>
    <format dxfId="144">
      <pivotArea field="5" grandRow="1" outline="0" collapsedLevelsAreSubtotals="1" axis="axisRow" fieldPosition="0">
        <references count="1">
          <reference field="4294967294" count="1" selected="0">
            <x v="1"/>
          </reference>
        </references>
      </pivotArea>
    </format>
    <format dxfId="143">
      <pivotArea outline="0" collapsedLevelsAreSubtotals="1" fieldPosition="0">
        <references count="1">
          <reference field="4294967294" count="1" selected="0">
            <x v="1"/>
          </reference>
        </references>
      </pivotArea>
    </format>
    <format dxfId="142">
      <pivotArea dataOnly="0" labelOnly="1" outline="0" fieldPosition="0">
        <references count="1">
          <reference field="4294967294" count="1">
            <x v="1"/>
          </reference>
        </references>
      </pivotArea>
    </format>
    <format dxfId="141">
      <pivotArea outline="0" fieldPosition="0">
        <references count="1">
          <reference field="4294967294" count="1">
            <x v="2"/>
          </reference>
        </references>
      </pivotArea>
    </format>
    <format dxfId="140">
      <pivotArea dataOnly="0" fieldPosition="0">
        <references count="1">
          <reference field="21" count="1">
            <x v="0"/>
          </reference>
        </references>
      </pivotArea>
    </format>
    <format dxfId="139">
      <pivotArea collapsedLevelsAreSubtotals="1" fieldPosition="0">
        <references count="2">
          <reference field="5" count="1" selected="0">
            <x v="4"/>
          </reference>
          <reference field="21" count="1">
            <x v="2"/>
          </reference>
        </references>
      </pivotArea>
    </format>
    <format dxfId="138">
      <pivotArea dataOnly="0" labelOnly="1" fieldPosition="0">
        <references count="2">
          <reference field="5" count="1" selected="0">
            <x v="4"/>
          </reference>
          <reference field="21" count="1">
            <x v="2"/>
          </reference>
        </references>
      </pivotArea>
    </format>
    <format dxfId="137">
      <pivotArea dataOnly="0" fieldPosition="0">
        <references count="1">
          <reference field="21" count="1">
            <x v="2"/>
          </reference>
        </references>
      </pivotArea>
    </format>
    <format dxfId="136">
      <pivotArea outline="0" collapsedLevelsAreSubtotals="1" fieldPosition="0">
        <references count="1">
          <reference field="4294967294" count="1" selected="0">
            <x v="2"/>
          </reference>
        </references>
      </pivotArea>
    </format>
    <format dxfId="135">
      <pivotArea outline="0" collapsedLevelsAreSubtotals="1" fieldPosition="0"/>
    </format>
    <format dxfId="134">
      <pivotArea dataOnly="0" labelOnly="1" outline="0" fieldPosition="0">
        <references count="1">
          <reference field="4294967294" count="3">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100-000009000000}" name="PivotTable220"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21:B22" firstHeaderRow="1" firstDataRow="1" firstDataCol="0"/>
  <pivotFields count="36">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Items count="1">
    <i/>
  </rowItems>
  <colItems count="1">
    <i/>
  </colItems>
  <dataFields count="1">
    <dataField name="Número ADQ" fld="4" subtotal="count" baseField="0" baseItem="112"/>
  </dataFields>
  <formats count="4">
    <format dxfId="149">
      <pivotArea dataOnly="0" labelOnly="1" outline="0" axis="axisValues" fieldPosition="0"/>
    </format>
    <format dxfId="148">
      <pivotArea dataOnly="0" labelOnly="1" outline="0" axis="axisValues" fieldPosition="0"/>
    </format>
    <format dxfId="147">
      <pivotArea outline="0" collapsedLevelsAreSubtotals="1" fieldPosition="0"/>
    </format>
    <format dxfId="14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0000000-0007-0000-0100-000005000000}" name="PivotTable216"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58:K60" firstHeaderRow="0" firstDataRow="1" firstDataCol="1"/>
  <pivotFields count="36">
    <pivotField showAll="0"/>
    <pivotField showAll="0"/>
    <pivotField showAll="0"/>
    <pivotField showAll="0"/>
    <pivotField showAll="0"/>
    <pivotField axis="axisRow" showAll="0" sortType="ascending">
      <items count="8">
        <item h="1" x="2"/>
        <item h="1" x="3"/>
        <item h="1" x="4"/>
        <item h="1" x="1"/>
        <item x="0"/>
        <item h="1" x="5"/>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5"/>
  </rowFields>
  <rowItems count="2">
    <i>
      <x v="4"/>
    </i>
    <i t="grand">
      <x/>
    </i>
  </rowItems>
  <colFields count="1">
    <field x="-2"/>
  </colFields>
  <colItems count="2">
    <i>
      <x/>
    </i>
    <i i="1">
      <x v="1"/>
    </i>
  </colItems>
  <dataFields count="2">
    <dataField name="# ADQ" fld="24" subtotal="count" baseField="2" baseItem="0"/>
    <dataField name="Promedio Días" fld="24" subtotal="average" baseField="2" baseItem="0" numFmtId="1"/>
  </dataFields>
  <formats count="9">
    <format dxfId="158">
      <pivotArea collapsedLevelsAreSubtotals="1" fieldPosition="0">
        <references count="2">
          <reference field="4294967294" count="1" selected="0">
            <x v="1"/>
          </reference>
          <reference field="5" count="0"/>
        </references>
      </pivotArea>
    </format>
    <format dxfId="157">
      <pivotArea field="5" grandRow="1" outline="0" collapsedLevelsAreSubtotals="1" axis="axisRow" fieldPosition="0">
        <references count="1">
          <reference field="4294967294" count="1" selected="0">
            <x v="1"/>
          </reference>
        </references>
      </pivotArea>
    </format>
    <format dxfId="156">
      <pivotArea collapsedLevelsAreSubtotals="1" fieldPosition="0">
        <references count="2">
          <reference field="4294967294" count="1" selected="0">
            <x v="1"/>
          </reference>
          <reference field="5" count="1">
            <x v="4"/>
          </reference>
        </references>
      </pivotArea>
    </format>
    <format dxfId="155">
      <pivotArea collapsedLevelsAreSubtotals="1" fieldPosition="0">
        <references count="2">
          <reference field="4294967294" count="1" selected="0">
            <x v="1"/>
          </reference>
          <reference field="5" count="1">
            <x v="1"/>
          </reference>
        </references>
      </pivotArea>
    </format>
    <format dxfId="154">
      <pivotArea collapsedLevelsAreSubtotals="1" fieldPosition="0">
        <references count="2">
          <reference field="4294967294" count="1" selected="0">
            <x v="1"/>
          </reference>
          <reference field="5" count="1">
            <x v="0"/>
          </reference>
        </references>
      </pivotArea>
    </format>
    <format dxfId="153">
      <pivotArea outline="0" collapsedLevelsAreSubtotals="1" fieldPosition="0">
        <references count="1">
          <reference field="4294967294" count="1" selected="0">
            <x v="1"/>
          </reference>
        </references>
      </pivotArea>
    </format>
    <format dxfId="152">
      <pivotArea dataOnly="0" labelOnly="1" outline="0" fieldPosition="0">
        <references count="1">
          <reference field="4294967294" count="1">
            <x v="1"/>
          </reference>
        </references>
      </pivotArea>
    </format>
    <format dxfId="151">
      <pivotArea dataOnly="0" outline="0" fieldPosition="0">
        <references count="1">
          <reference field="4294967294" count="2">
            <x v="0"/>
            <x v="1"/>
          </reference>
        </references>
      </pivotArea>
    </format>
    <format dxfId="150">
      <pivotArea dataOnly="0" outline="0" fieldPosition="0">
        <references count="1">
          <reference field="4294967294" count="2">
            <x v="0"/>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PivotTable211"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I8:J9" firstHeaderRow="0" firstDataRow="1" firstDataCol="0"/>
  <pivotFields count="36">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Items count="1">
    <i/>
  </rowItems>
  <colFields count="1">
    <field x="-2"/>
  </colFields>
  <colItems count="2">
    <i>
      <x/>
    </i>
    <i i="1">
      <x v="1"/>
    </i>
  </colItems>
  <dataFields count="2">
    <dataField name="Estimado U$S" fld="11" baseField="0" baseItem="1"/>
    <dataField name="Monto Real" fld="12" baseField="0" baseItem="1"/>
  </dataFields>
  <formats count="8">
    <format dxfId="166">
      <pivotArea outline="0" collapsedLevelsAreSubtotals="1" fieldPosition="0"/>
    </format>
    <format dxfId="165">
      <pivotArea outline="0" collapsedLevelsAreSubtotals="1" fieldPosition="0">
        <references count="1">
          <reference field="4294967294" count="1" selected="0">
            <x v="1"/>
          </reference>
        </references>
      </pivotArea>
    </format>
    <format dxfId="164">
      <pivotArea type="all" dataOnly="0" outline="0" fieldPosition="0"/>
    </format>
    <format dxfId="163">
      <pivotArea outline="0" collapsedLevelsAreSubtotals="1" fieldPosition="0"/>
    </format>
    <format dxfId="162">
      <pivotArea dataOnly="0" labelOnly="1" outline="0" fieldPosition="0">
        <references count="1">
          <reference field="4294967294" count="1">
            <x v="1"/>
          </reference>
        </references>
      </pivotArea>
    </format>
    <format dxfId="161">
      <pivotArea type="all" dataOnly="0" outline="0" fieldPosition="0"/>
    </format>
    <format dxfId="160">
      <pivotArea outline="0" collapsedLevelsAreSubtotals="1" fieldPosition="0"/>
    </format>
    <format dxfId="159">
      <pivotArea dataOnly="0" labelOnly="1" outline="0" fieldPosition="0">
        <references count="1">
          <reference field="4294967294"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100-000002000000}" name="PivotTable213" cacheId="0" applyNumberFormats="0" applyBorderFormats="0" applyFontFormats="0" applyPatternFormats="0" applyAlignmentFormats="0" applyWidthHeightFormats="1" dataCaption="Values" updatedVersion="8" minRefreshableVersion="3" itemPrintTitles="1" createdVersion="6" indent="0" outline="1" outlineData="1" multipleFieldFilters="0">
  <location ref="B25:F29" firstHeaderRow="0" firstDataRow="1" firstDataCol="1"/>
  <pivotFields count="36">
    <pivotField showAll="0"/>
    <pivotField showAll="0"/>
    <pivotField showAll="0"/>
    <pivotField showAll="0"/>
    <pivotField showAll="0"/>
    <pivotField showAll="0"/>
    <pivotField showAll="0"/>
    <pivotField showAll="0"/>
    <pivotField axis="axisRow" dataField="1" showAll="0">
      <items count="7">
        <item x="3"/>
        <item x="1"/>
        <item h="1" x="4"/>
        <item m="1" x="5"/>
        <item x="2"/>
        <item h="1"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 dragToRow="0" dragToCol="0" dragToPage="0" showAll="0" defaultSubtotal="0"/>
  </pivotFields>
  <rowFields count="1">
    <field x="8"/>
  </rowFields>
  <rowItems count="4">
    <i>
      <x/>
    </i>
    <i>
      <x v="1"/>
    </i>
    <i>
      <x v="4"/>
    </i>
    <i t="grand">
      <x/>
    </i>
  </rowItems>
  <colFields count="1">
    <field x="-2"/>
  </colFields>
  <colItems count="4">
    <i>
      <x/>
    </i>
    <i i="1">
      <x v="1"/>
    </i>
    <i i="2">
      <x v="2"/>
    </i>
    <i i="3">
      <x v="3"/>
    </i>
  </colItems>
  <dataFields count="4">
    <dataField name="Count of Estatus" fld="8" subtotal="count" baseField="8" baseItem="1"/>
    <dataField name="# %" fld="8" subtotal="count" showDataAs="percentOfTotal" baseField="4" baseItem="1" numFmtId="9"/>
    <dataField name="$Estatus" fld="11" baseField="8" baseItem="0"/>
    <dataField name="$%" fld="11" showDataAs="percentOfTotal" baseField="8" baseItem="0" numFmtId="9"/>
  </dataFields>
  <formats count="16">
    <format dxfId="182">
      <pivotArea outline="0" collapsedLevelsAreSubtotals="1" fieldPosition="0">
        <references count="1">
          <reference field="4294967294" count="1" selected="0">
            <x v="1"/>
          </reference>
        </references>
      </pivotArea>
    </format>
    <format dxfId="181">
      <pivotArea type="all" dataOnly="0" outline="0" fieldPosition="0"/>
    </format>
    <format dxfId="180">
      <pivotArea outline="0" collapsedLevelsAreSubtotals="1" fieldPosition="0"/>
    </format>
    <format dxfId="179">
      <pivotArea dataOnly="0" labelOnly="1" outline="0" fieldPosition="0">
        <references count="1">
          <reference field="4294967294" count="2">
            <x v="0"/>
            <x v="1"/>
          </reference>
        </references>
      </pivotArea>
    </format>
    <format dxfId="178">
      <pivotArea field="8" type="button" dataOnly="0" labelOnly="1" outline="0" axis="axisRow" fieldPosition="0"/>
    </format>
    <format dxfId="177">
      <pivotArea dataOnly="0" labelOnly="1" fieldPosition="0">
        <references count="1">
          <reference field="8" count="0"/>
        </references>
      </pivotArea>
    </format>
    <format dxfId="176">
      <pivotArea dataOnly="0" labelOnly="1" grandRow="1" outline="0" fieldPosition="0"/>
    </format>
    <format dxfId="175">
      <pivotArea dataOnly="0" fieldPosition="0">
        <references count="1">
          <reference field="8" count="1">
            <x v="1"/>
          </reference>
        </references>
      </pivotArea>
    </format>
    <format dxfId="174">
      <pivotArea dataOnly="0" fieldPosition="0">
        <references count="1">
          <reference field="8" count="1">
            <x v="0"/>
          </reference>
        </references>
      </pivotArea>
    </format>
    <format dxfId="173">
      <pivotArea dataOnly="0" outline="0" fieldPosition="0">
        <references count="1">
          <reference field="4294967294" count="1">
            <x v="2"/>
          </reference>
        </references>
      </pivotArea>
    </format>
    <format dxfId="172">
      <pivotArea collapsedLevelsAreSubtotals="1" fieldPosition="0">
        <references count="1">
          <reference field="8" count="1">
            <x v="3"/>
          </reference>
        </references>
      </pivotArea>
    </format>
    <format dxfId="171">
      <pivotArea dataOnly="0" labelOnly="1" fieldPosition="0">
        <references count="1">
          <reference field="8" count="1">
            <x v="3"/>
          </reference>
        </references>
      </pivotArea>
    </format>
    <format dxfId="170">
      <pivotArea collapsedLevelsAreSubtotals="1" fieldPosition="0">
        <references count="1">
          <reference field="8" count="1">
            <x v="4"/>
          </reference>
        </references>
      </pivotArea>
    </format>
    <format dxfId="169">
      <pivotArea dataOnly="0" labelOnly="1" fieldPosition="0">
        <references count="1">
          <reference field="8" count="1">
            <x v="4"/>
          </reference>
        </references>
      </pivotArea>
    </format>
    <format dxfId="168">
      <pivotArea outline="0" fieldPosition="0">
        <references count="1">
          <reference field="4294967294" count="1">
            <x v="3"/>
          </reference>
        </references>
      </pivotArea>
    </format>
    <format dxfId="167">
      <pivotArea outline="0" collapsedLevelsAreSubtotals="1" fieldPosition="0">
        <references count="1">
          <reference field="4294967294" count="1" selected="0">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altText="%"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300-000001000000}" name="PivotTable78" cacheId="1" applyNumberFormats="0" applyBorderFormats="0" applyFontFormats="0" applyPatternFormats="0" applyAlignmentFormats="0" applyWidthHeightFormats="1" dataCaption="Values" updatedVersion="8" minRefreshableVersion="3" useAutoFormatting="1" colGrandTotals="0" itemPrintTitles="1" createdVersion="7" indent="0" outline="1" outlineData="1" multipleFieldFilters="0" chartFormat="2">
  <location ref="F38:I42" firstHeaderRow="0" firstDataRow="1" firstDataCol="1"/>
  <pivotFields count="36">
    <pivotField showAll="0"/>
    <pivotField showAll="0"/>
    <pivotField showAll="0"/>
    <pivotField showAll="0"/>
    <pivotField showAll="0"/>
    <pivotField showAll="0"/>
    <pivotField showAll="0"/>
    <pivotField showAll="0"/>
    <pivotField axis="axisRow" dataField="1" showAll="0">
      <items count="7">
        <item x="3"/>
        <item x="2"/>
        <item x="1"/>
        <item m="1" x="5"/>
        <item h="1" x="4"/>
        <item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x="2"/>
        <item h="1" x="1"/>
        <item h="1" x="3"/>
        <item h="1" x="0"/>
        <item t="default"/>
      </items>
    </pivotField>
    <pivotField showAll="0"/>
  </pivotFields>
  <rowFields count="2">
    <field x="34"/>
    <field x="8"/>
  </rowFields>
  <rowItems count="4">
    <i>
      <x/>
    </i>
    <i r="1">
      <x/>
    </i>
    <i r="1">
      <x v="1"/>
    </i>
    <i t="grand">
      <x/>
    </i>
  </rowItems>
  <colFields count="1">
    <field x="-2"/>
  </colFields>
  <colItems count="3">
    <i>
      <x/>
    </i>
    <i i="1">
      <x v="1"/>
    </i>
    <i i="2">
      <x v="2"/>
    </i>
  </colItems>
  <dataFields count="3">
    <dataField name="Procesos" fld="8" subtotal="count" baseField="0" baseItem="0"/>
    <dataField name="Monto" fld="11" baseField="0" baseItem="0" numFmtId="167"/>
    <dataField name="%$" fld="11" showDataAs="percentOfTotal" baseField="4" baseItem="0" numFmtId="10"/>
  </dataFields>
  <formats count="15">
    <format dxfId="52">
      <pivotArea outline="0" collapsedLevelsAreSubtotals="1" fieldPosition="0">
        <references count="2">
          <reference field="4294967294" count="1" selected="0">
            <x v="2"/>
          </reference>
          <reference field="34" count="0" selected="0"/>
        </references>
      </pivotArea>
    </format>
    <format dxfId="51">
      <pivotArea type="origin" dataOnly="0" labelOnly="1" outline="0" offset="A2" fieldPosition="0"/>
    </format>
    <format dxfId="50">
      <pivotArea dataOnly="0" labelOnly="1" fieldPosition="0">
        <references count="1">
          <reference field="34" count="0"/>
        </references>
      </pivotArea>
    </format>
    <format dxfId="49">
      <pivotArea outline="0" collapsedLevelsAreSubtotals="1" fieldPosition="0">
        <references count="1">
          <reference field="4294967294" count="1" selected="0">
            <x v="1"/>
          </reference>
        </references>
      </pivotArea>
    </format>
    <format dxfId="48">
      <pivotArea dataOnly="0" labelOnly="1" outline="0" fieldPosition="0">
        <references count="1">
          <reference field="4294967294" count="1">
            <x v="1"/>
          </reference>
        </references>
      </pivotArea>
    </format>
    <format dxfId="47">
      <pivotArea outline="0" collapsedLevelsAreSubtotals="1" fieldPosition="0">
        <references count="1">
          <reference field="4294967294" count="1" selected="0">
            <x v="1"/>
          </reference>
        </references>
      </pivotArea>
    </format>
    <format dxfId="46">
      <pivotArea dataOnly="0" labelOnly="1" outline="0" fieldPosition="0">
        <references count="1">
          <reference field="4294967294" count="1">
            <x v="1"/>
          </reference>
        </references>
      </pivotArea>
    </format>
    <format dxfId="45">
      <pivotArea outline="0" collapsedLevelsAreSubtotals="1" fieldPosition="0">
        <references count="1">
          <reference field="4294967294" count="1" selected="0">
            <x v="1"/>
          </reference>
        </references>
      </pivotArea>
    </format>
    <format dxfId="44">
      <pivotArea dataOnly="0" labelOnly="1" outline="0" fieldPosition="0">
        <references count="1">
          <reference field="4294967294" count="1">
            <x v="1"/>
          </reference>
        </references>
      </pivotArea>
    </format>
    <format dxfId="43">
      <pivotArea outline="0" collapsedLevelsAreSubtotals="1" fieldPosition="0"/>
    </format>
    <format dxfId="42">
      <pivotArea dataOnly="0" labelOnly="1" outline="0" fieldPosition="0">
        <references count="1">
          <reference field="4294967294" count="3">
            <x v="0"/>
            <x v="1"/>
            <x v="2"/>
          </reference>
        </references>
      </pivotArea>
    </format>
    <format dxfId="41">
      <pivotArea outline="0" collapsedLevelsAreSubtotals="1" fieldPosition="0"/>
    </format>
    <format dxfId="40">
      <pivotArea dataOnly="0" labelOnly="1" outline="0" fieldPosition="0">
        <references count="1">
          <reference field="4294967294" count="3">
            <x v="0"/>
            <x v="1"/>
            <x v="2"/>
          </reference>
        </references>
      </pivotArea>
    </format>
    <format dxfId="39">
      <pivotArea outline="0" collapsedLevelsAreSubtotals="1" fieldPosition="0">
        <references count="1">
          <reference field="4294967294" count="1" selected="0">
            <x v="2"/>
          </reference>
        </references>
      </pivotArea>
    </format>
    <format dxfId="38">
      <pivotArea dataOnly="0" labelOnly="1"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PivotTable29" cacheId="1" applyNumberFormats="0" applyBorderFormats="0" applyFontFormats="0" applyPatternFormats="0" applyAlignmentFormats="0" applyWidthHeightFormats="1" dataCaption="Values" updatedVersion="8" minRefreshableVersion="3" useAutoFormatting="1" colGrandTotals="0" itemPrintTitles="1" createdVersion="7" indent="0" outline="1" outlineData="1" multipleFieldFilters="0" chartFormat="2">
  <location ref="F18:I24" firstHeaderRow="0" firstDataRow="1" firstDataCol="1"/>
  <pivotFields count="36">
    <pivotField showAll="0"/>
    <pivotField showAll="0"/>
    <pivotField showAll="0"/>
    <pivotField showAll="0"/>
    <pivotField showAll="0"/>
    <pivotField showAll="0"/>
    <pivotField showAll="0"/>
    <pivotField showAll="0"/>
    <pivotField axis="axisRow" dataField="1" showAll="0">
      <items count="7">
        <item x="3"/>
        <item x="2"/>
        <item x="1"/>
        <item m="1" x="5"/>
        <item h="1" x="4"/>
        <item x="0"/>
        <item t="default"/>
      </items>
    </pivotField>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5">
        <item h="1" x="2"/>
        <item x="1"/>
        <item h="1" x="3"/>
        <item h="1" x="0"/>
        <item t="default"/>
      </items>
    </pivotField>
    <pivotField showAll="0"/>
  </pivotFields>
  <rowFields count="2">
    <field x="34"/>
    <field x="8"/>
  </rowFields>
  <rowItems count="6">
    <i>
      <x v="1"/>
    </i>
    <i r="1">
      <x/>
    </i>
    <i r="1">
      <x v="1"/>
    </i>
    <i r="1">
      <x v="2"/>
    </i>
    <i r="1">
      <x v="5"/>
    </i>
    <i t="grand">
      <x/>
    </i>
  </rowItems>
  <colFields count="1">
    <field x="-2"/>
  </colFields>
  <colItems count="3">
    <i>
      <x/>
    </i>
    <i i="1">
      <x v="1"/>
    </i>
    <i i="2">
      <x v="2"/>
    </i>
  </colItems>
  <dataFields count="3">
    <dataField name="Procesos" fld="8" subtotal="count" baseField="0" baseItem="0"/>
    <dataField name="Monto" fld="11" baseField="0" baseItem="0" numFmtId="167"/>
    <dataField name="%$" fld="11" showDataAs="percentOfTotal" baseField="4" baseItem="0" numFmtId="10"/>
  </dataFields>
  <formats count="15">
    <format dxfId="67">
      <pivotArea outline="0" collapsedLevelsAreSubtotals="1" fieldPosition="0">
        <references count="2">
          <reference field="4294967294" count="1" selected="0">
            <x v="2"/>
          </reference>
          <reference field="34" count="0" selected="0"/>
        </references>
      </pivotArea>
    </format>
    <format dxfId="66">
      <pivotArea type="origin" dataOnly="0" labelOnly="1" outline="0" offset="A2" fieldPosition="0"/>
    </format>
    <format dxfId="65">
      <pivotArea dataOnly="0" labelOnly="1" fieldPosition="0">
        <references count="1">
          <reference field="34" count="0"/>
        </references>
      </pivotArea>
    </format>
    <format dxfId="64">
      <pivotArea outline="0" collapsedLevelsAreSubtotals="1" fieldPosition="0">
        <references count="1">
          <reference field="4294967294" count="1" selected="0">
            <x v="1"/>
          </reference>
        </references>
      </pivotArea>
    </format>
    <format dxfId="63">
      <pivotArea dataOnly="0" labelOnly="1" outline="0" fieldPosition="0">
        <references count="1">
          <reference field="4294967294" count="1">
            <x v="1"/>
          </reference>
        </references>
      </pivotArea>
    </format>
    <format dxfId="62">
      <pivotArea outline="0" collapsedLevelsAreSubtotals="1" fieldPosition="0">
        <references count="1">
          <reference field="4294967294" count="1" selected="0">
            <x v="1"/>
          </reference>
        </references>
      </pivotArea>
    </format>
    <format dxfId="61">
      <pivotArea dataOnly="0" labelOnly="1" outline="0" fieldPosition="0">
        <references count="1">
          <reference field="4294967294" count="1">
            <x v="1"/>
          </reference>
        </references>
      </pivotArea>
    </format>
    <format dxfId="60">
      <pivotArea outline="0" collapsedLevelsAreSubtotals="1" fieldPosition="0">
        <references count="1">
          <reference field="4294967294" count="1" selected="0">
            <x v="1"/>
          </reference>
        </references>
      </pivotArea>
    </format>
    <format dxfId="59">
      <pivotArea dataOnly="0" labelOnly="1" outline="0" fieldPosition="0">
        <references count="1">
          <reference field="4294967294" count="1">
            <x v="1"/>
          </reference>
        </references>
      </pivotArea>
    </format>
    <format dxfId="58">
      <pivotArea outline="0" collapsedLevelsAreSubtotals="1" fieldPosition="0"/>
    </format>
    <format dxfId="57">
      <pivotArea dataOnly="0" labelOnly="1" outline="0" fieldPosition="0">
        <references count="1">
          <reference field="4294967294" count="3">
            <x v="0"/>
            <x v="1"/>
            <x v="2"/>
          </reference>
        </references>
      </pivotArea>
    </format>
    <format dxfId="56">
      <pivotArea outline="0" collapsedLevelsAreSubtotals="1" fieldPosition="0"/>
    </format>
    <format dxfId="55">
      <pivotArea dataOnly="0" labelOnly="1" outline="0" fieldPosition="0">
        <references count="1">
          <reference field="4294967294" count="3">
            <x v="0"/>
            <x v="1"/>
            <x v="2"/>
          </reference>
        </references>
      </pivotArea>
    </format>
    <format dxfId="54">
      <pivotArea outline="0" collapsedLevelsAreSubtotals="1" fieldPosition="0">
        <references count="1">
          <reference field="4294967294" count="1" selected="0">
            <x v="2"/>
          </reference>
        </references>
      </pivotArea>
    </format>
    <format dxfId="53">
      <pivotArea dataOnly="0" labelOnly="1" outline="0" fieldPosition="0">
        <references count="1">
          <reference field="4294967294" count="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 dT="2022-02-02T16:32:01.85" personId="{796B39A1-D800-44F2-8E51-F9FE931DF6D9}" id="{E28041B9-715C-4B98-9E16-00AF61255A16}">
    <text>Data nos informa si el volumen de compras y los tiempos son razonables.
Si tengo $10M de compras pendientes y 6 y no tengo compras planeadas o tengo todas LPI hay que actualizar la data.</text>
  </threadedComment>
  <threadedComment ref="I7" dT="2022-02-01T15:34:10.15" personId="{796B39A1-D800-44F2-8E51-F9FE931DF6D9}" id="{9A5E0CF1-2C3D-4965-9F73-8AB0A3E86C0B}">
    <text>Este indicador nos dice si está comprando por más o menos recursos de lo planeado.  
Generalmente en Colombia debido a la devaluación del COP se suele comprar por precios mas bajos a los estimados en el plan original.  
Menos de 100% indica un ahorro (que en principio podría usarse para otras cosas).
Más de 100% indica un sobrecosto y se requeriran mas fondos de los planeados.</text>
  </threadedComment>
  <threadedComment ref="O7" dT="2022-02-01T15:49:34.95" personId="{796B39A1-D800-44F2-8E51-F9FE931DF6D9}" id="{A0909B9A-871C-4957-8A08-3DD430E507B4}">
    <text>Cada % de ahorros son posibles fondos diponibles para uso en otros procesos de comrpas.
Sobrecostos puede significar la necesidad de mejor planeación</text>
  </threadedComment>
  <threadedComment ref="O8" dT="2022-01-27T16:42:25.38" personId="{796B39A1-D800-44F2-8E51-F9FE931DF6D9}" id="{95512B0D-3577-45B2-8D11-7AFFC3539AAB}">
    <text>Se adjudica por $ inferior a lo planeado</text>
  </threadedComment>
  <threadedComment ref="I11" dT="2022-02-02T22:05:57.75" personId="{796B39A1-D800-44F2-8E51-F9FE931DF6D9}" id="{4162E607-B61D-4A1D-B819-724ABFB50A08}">
    <text>Indica el número de contratos, adiciones y reembolsos.   Da la pauta si el PA va a avanzando y haciendo compras. 
Banderas Rojas:
- No hay compras
- Hay muchas adiciones</text>
  </threadedComment>
  <threadedComment ref="B12" dT="2022-02-01T15:28:24.96" personId="{796B39A1-D800-44F2-8E51-F9FE931DF6D9}" id="{2868E803-CC5A-4BF4-AE8A-1740CEEA6ECE}">
    <text>Data informativa de la ultima version del plan. 
Si es muy antiguo significa que no estan haciendo la actuzliacion periodica recomendada.</text>
  </threadedComment>
  <threadedComment ref="O13" dT="2022-02-01T15:51:06.40" personId="{796B39A1-D800-44F2-8E51-F9FE931DF6D9}" id="{B0D95981-55D0-49A0-A737-394104D80E13}">
    <text>Cada % que se mueve a ex post o sistema nacional, genera eficiencias en los equipos BID y Ejecutores ya que no se requiere dar NOB.</text>
  </threadedComment>
  <threadedComment ref="B16" dT="2022-02-01T15:28:24.96" personId="{796B39A1-D800-44F2-8E51-F9FE931DF6D9}" id="{E8258B72-51FD-4D1E-9A4B-828C4B02820B}">
    <text>Provee indicador del volumen de trabajo en adquisiciones.</text>
  </threadedComment>
  <threadedComment ref="I18" dT="2022-02-01T15:37:19.35" personId="{796B39A1-D800-44F2-8E51-F9FE931DF6D9}" id="{99FC8480-AF0F-4B8C-A81F-46D231C657D1}">
    <text>Indica número de compras pendientes y su monto. Esta dividido por trimestre y/o año si correponde. 
La meta es tener $0 compras de años y trimestres anteriores.</text>
  </threadedComment>
  <threadedComment ref="O19" dT="2022-02-01T15:53:56.17" personId="{796B39A1-D800-44F2-8E51-F9FE931DF6D9}" id="{7F99198B-A993-468E-82A7-AD61674325CF}">
    <text>Hay que promover que los planes estén al dia visualizando si hay compras pendientes de años anteriores -trimestres anteriores.</text>
  </threadedComment>
  <threadedComment ref="B20" dT="2022-02-01T15:28:24.96" personId="{796B39A1-D800-44F2-8E51-F9FE931DF6D9}" id="{E7F99F22-0FEE-456F-B3FD-A3441BCFE000}">
    <text>Número de compras en cada plan de adquisiciones.  
Cuanto mas compras, mas recursos son necesarios. Se puede comprar entre proyectos.
Tambien incluye data informativa de la ultima version del plan. Si es muy antiguo significa que no estan haciendo la actuzliacion periodica recomendada.
De la misma manera se provee data del volumen de trabajo de ADQ (CO y Asesorias)</text>
  </threadedComment>
  <threadedComment ref="B24" dT="2022-02-01T15:32:24.93" personId="{796B39A1-D800-44F2-8E51-F9FE931DF6D9}" id="{A25F56EE-A2B4-438C-B7F9-58554540B843}">
    <text>Es importante esta columna se mantenga actualizada para ver efectivamente cuales son las compras previstas y en ejecución. 
Nos comunica el avance del proyecto.
Mas de 20% de cancelaciones denota desafíos de planeación. 
Muchas compras previstas con poco tiempo disponbiel son bandera roja en ejecución.
Ninguna compra prevista tambien es una Bandera roja si hay muchos fondos disponibles.</text>
  </threadedComment>
  <threadedComment ref="O29" dT="2022-02-01T21:55:26.84" personId="{796B39A1-D800-44F2-8E51-F9FE931DF6D9}" id="{FD2A3BC7-7561-4D6C-8894-3C6F852003CD}">
    <text>Mide que % de lo planeado se adjudicó.  La meta es 100% cada trimestre.  Cuanto más cercano a 100%, mejor es la planeación.</text>
  </threadedComment>
  <threadedComment ref="I30" dT="2022-02-01T15:38:33.54" personId="{796B39A1-D800-44F2-8E51-F9FE931DF6D9}" id="{E7ED6E9E-7A62-426A-B537-85FF7CDC51AE}">
    <text>Destaca las compras principales usando la regla 80/20.
La meta es hacer un monitoreo cercano y adjudicar el 20% del número de compras que representan el 80% de los montos de los contratos (futuros desembolsos)
El Pareto esta por Trimestre.  Bajo ADQ son las compras Pareto adjudicadas</text>
  </threadedComment>
  <threadedComment ref="O33" dT="2022-02-01T21:56:06.69" personId="{796B39A1-D800-44F2-8E51-F9FE931DF6D9}" id="{93537233-C6C6-4E22-A90F-DF0324B79A76}">
    <text>Mide el promedio de cumplimiento de los procesos mas complejos con los tiempos esperados entre publicidad y adjudicación.</text>
  </threadedComment>
  <threadedComment ref="B34" dT="2022-02-02T21:40:33.78" personId="{796B39A1-D800-44F2-8E51-F9FE931DF6D9}" id="{49CC19A2-5B51-4552-AB40-61F233438B6A}">
    <text>Detalle de la cantidad de procesos que se encuentran en los difrentes metodos de revisión:
1) Ex ante - Política Banco + NOV
2) Ex post - Política Banco
3) Sistema Nacional - Ley 80</text>
  </threadedComment>
  <threadedComment ref="I39" dT="2022-02-01T15:40:26.44" personId="{796B39A1-D800-44F2-8E51-F9FE931DF6D9}" id="{FF9187B0-5CC2-4FC3-9001-67CD280FBB05}">
    <text>Mide el la diferencia entre las fechas planeadas para empezar un proceso y las fechas actuales en las que ha comenzado. 
La meta esperada es que el 75% de las publicaciones esten a tiempo.</text>
  </threadedComment>
  <threadedComment ref="B41" dT="2022-02-01T15:30:28.48" personId="{796B39A1-D800-44F2-8E51-F9FE931DF6D9}" id="{2E8C0053-10DF-4F4D-A3B9-A46B5FADB19F}">
    <text>Analiza el tipo de metodología, cantidad, monto y %.  
Se pueden hacer suposiciones sobre la dificultad del proyecto en materia de compras basados en sus métodos y el volumen de apóyo y teimpos que puede requerir un PA.
También sobre el expertise o la posibilidad de modificar método revisión.</text>
  </threadedComment>
  <threadedComment ref="I45" dT="2022-02-01T15:41:29.49" personId="{796B39A1-D800-44F2-8E51-F9FE931DF6D9}" id="{6DF5A93B-8D39-4575-9146-206661F78402}">
    <text>Mide el la diferencia entre las fechas planeadas para adjudicar un proceso y las fechas actuales en las que ha adjudicado.  
La meta sugerida es lograr 75% de las ADQ tiempo.</text>
  </threadedComment>
  <threadedComment ref="B50" dT="2022-02-01T15:44:34.32" personId="{796B39A1-D800-44F2-8E51-F9FE931DF6D9}" id="{387A54B5-8DA9-4B59-BE2C-3CEDD3F6749C}">
    <text>Se define dónde se están haciendo efectivas las compras.  La meta es geo referenciar data para ver presencia BID en el país</text>
  </threadedComment>
  <threadedComment ref="I51" dT="2022-02-01T15:42:56.06" personId="{796B39A1-D800-44F2-8E51-F9FE931DF6D9}" id="{8822219E-F63F-46A5-B911-7B1A1F500287}">
    <text>Mide eficiencia.  Tiempos transcurridos entre publiciadad y adquisición de un proceso. 
Cada metodología tiene sus tiempos esperados. 
Se medirían solamente los procesos mas complejos: LPI 175 días, LPN 125  días, SBCC 140 días.
La meta es que los procesos se mantengan dentro de los rangos. 
Importante tener las fechas clave al dia.</text>
  </threadedComment>
  <threadedComment ref="B56" dT="2022-02-08T19:37:28.16" personId="{796B39A1-D800-44F2-8E51-F9FE931DF6D9}" id="{37BCC5F5-9266-4316-BD0D-A4082E546547}">
    <text>Nos da una pauta del volumen de trabajo en compras a lo largo de los años.</text>
  </threadedComment>
  <threadedComment ref="I57" dT="2022-02-01T15:44:04.14" personId="{796B39A1-D800-44F2-8E51-F9FE931DF6D9}" id="{9A258D21-8A03-4D32-ADCE-1F009917DB5D}">
    <text>Mide eficiencia.  Tiempos transcurridos entre la NOB a la ADQ y la Firma del contrato.  
La meta es que la firma se realice dentro de los 30 días desde  la NOB.</text>
  </threadedComment>
  <threadedComment ref="B64" dT="2022-02-08T19:37:28.16" personId="{796B39A1-D800-44F2-8E51-F9FE931DF6D9}" id="{3FF101BB-DA00-47A3-A1EF-28F864495418}">
    <text>Tambien calcula los ahorros o sobrecostos por año.</text>
  </threadedComment>
</ThreadedComments>
</file>

<file path=xl/worksheets/_rels/sheet2.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openxmlformats.org/officeDocument/2006/relationships/pivotTable" Target="../pivotTables/pivotTable13.xml"/><Relationship Id="rId18" Type="http://schemas.microsoft.com/office/2017/10/relationships/threadedComment" Target="../threadedComments/threadedComment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pivotTable" Target="../pivotTables/pivotTable12.xml"/><Relationship Id="rId17" Type="http://schemas.openxmlformats.org/officeDocument/2006/relationships/comments" Target="../comments1.xml"/><Relationship Id="rId2" Type="http://schemas.openxmlformats.org/officeDocument/2006/relationships/pivotTable" Target="../pivotTables/pivotTable2.xml"/><Relationship Id="rId16" Type="http://schemas.openxmlformats.org/officeDocument/2006/relationships/vmlDrawing" Target="../drawings/vmlDrawing1.v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pivotTable" Target="../pivotTables/pivotTable11.xml"/><Relationship Id="rId5" Type="http://schemas.openxmlformats.org/officeDocument/2006/relationships/pivotTable" Target="../pivotTables/pivotTable5.xml"/><Relationship Id="rId15" Type="http://schemas.openxmlformats.org/officeDocument/2006/relationships/printerSettings" Target="../printerSettings/printerSettings1.bin"/><Relationship Id="rId10" Type="http://schemas.openxmlformats.org/officeDocument/2006/relationships/pivotTable" Target="../pivotTables/pivotTable10.xml"/><Relationship Id="rId4" Type="http://schemas.openxmlformats.org/officeDocument/2006/relationships/pivotTable" Target="../pivotTables/pivotTable4.xml"/><Relationship Id="rId9" Type="http://schemas.openxmlformats.org/officeDocument/2006/relationships/pivotTable" Target="../pivotTables/pivotTable9.xml"/><Relationship Id="rId14" Type="http://schemas.openxmlformats.org/officeDocument/2006/relationships/pivotTable" Target="../pivotTables/pivotTable14.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16.xml"/><Relationship Id="rId1" Type="http://schemas.openxmlformats.org/officeDocument/2006/relationships/pivotTable" Target="../pivotTables/pivot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79998168889431442"/>
  </sheetPr>
  <dimension ref="B1:AA18"/>
  <sheetViews>
    <sheetView showGridLines="0" topLeftCell="B1" workbookViewId="0">
      <selection activeCell="L16" sqref="L16:N16"/>
    </sheetView>
  </sheetViews>
  <sheetFormatPr baseColWidth="10" defaultColWidth="8.85546875" defaultRowHeight="15" x14ac:dyDescent="0.25"/>
  <cols>
    <col min="1" max="1" width="4.42578125" customWidth="1"/>
    <col min="2" max="2" width="18.28515625" customWidth="1"/>
    <col min="3" max="3" width="5.140625" bestFit="1" customWidth="1"/>
    <col min="4" max="4" width="34.140625" customWidth="1"/>
    <col min="5" max="6" width="2.7109375" customWidth="1"/>
    <col min="7" max="7" width="18.28515625" customWidth="1"/>
    <col min="8" max="8" width="5.140625" bestFit="1" customWidth="1"/>
    <col min="9" max="9" width="34.140625" customWidth="1"/>
    <col min="10" max="11" width="2.7109375" customWidth="1"/>
    <col min="12" max="12" width="18.28515625" customWidth="1"/>
    <col min="13" max="13" width="5.140625" bestFit="1" customWidth="1"/>
    <col min="14" max="14" width="29.28515625" customWidth="1"/>
    <col min="15" max="16" width="2.7109375" customWidth="1"/>
    <col min="17" max="17" width="18.28515625" customWidth="1"/>
    <col min="18" max="18" width="5.140625" bestFit="1" customWidth="1"/>
    <col min="19" max="19" width="33.7109375" customWidth="1"/>
  </cols>
  <sheetData>
    <row r="1" spans="2:27" ht="31.5" x14ac:dyDescent="0.5">
      <c r="B1" s="1" t="s">
        <v>0</v>
      </c>
      <c r="E1" s="2"/>
    </row>
    <row r="2" spans="2:27" s="5" customFormat="1" ht="15.75" x14ac:dyDescent="0.25">
      <c r="B2" s="4" t="s">
        <v>1</v>
      </c>
      <c r="E2" s="6"/>
      <c r="I2" s="7"/>
    </row>
    <row r="3" spans="2:27" ht="15.75" x14ac:dyDescent="0.25">
      <c r="B3" s="9" t="s">
        <v>2</v>
      </c>
      <c r="E3" s="2"/>
      <c r="I3" s="8"/>
      <c r="J3" s="3"/>
      <c r="K3" s="3"/>
      <c r="Q3" s="5"/>
      <c r="R3" s="5"/>
      <c r="T3" s="5"/>
      <c r="U3" s="5"/>
      <c r="V3" s="5"/>
      <c r="W3" s="5"/>
      <c r="X3" s="5"/>
      <c r="Y3" s="5"/>
      <c r="AA3" s="5"/>
    </row>
    <row r="6" spans="2:27" s="105" customFormat="1" ht="21" x14ac:dyDescent="0.35">
      <c r="B6" s="116" t="s">
        <v>3</v>
      </c>
      <c r="C6" s="117"/>
      <c r="D6" s="117"/>
      <c r="E6" s="117"/>
      <c r="F6" s="117"/>
      <c r="G6" s="116" t="s">
        <v>4</v>
      </c>
      <c r="L6" s="116" t="s">
        <v>5</v>
      </c>
      <c r="M6" s="117"/>
      <c r="N6" s="117"/>
      <c r="O6" s="117"/>
      <c r="P6" s="117"/>
      <c r="Q6" s="116" t="s">
        <v>6</v>
      </c>
    </row>
    <row r="7" spans="2:27" s="105" customFormat="1" ht="21" x14ac:dyDescent="0.35">
      <c r="B7" s="194" t="s">
        <v>7</v>
      </c>
      <c r="C7" s="195">
        <f>+AVERAGE(C8:C11)</f>
        <v>0.875</v>
      </c>
      <c r="D7" s="194"/>
      <c r="E7"/>
      <c r="F7" s="16"/>
      <c r="G7" s="194" t="s">
        <v>7</v>
      </c>
      <c r="H7" s="195">
        <f>+AVERAGE(H8:H11)</f>
        <v>0.875</v>
      </c>
      <c r="I7" s="194"/>
      <c r="J7"/>
      <c r="K7" s="16"/>
      <c r="L7" s="251" t="s">
        <v>8</v>
      </c>
      <c r="M7" s="252">
        <f>+AVERAGE(M8:M11)</f>
        <v>0.5</v>
      </c>
      <c r="N7" s="251"/>
      <c r="O7"/>
      <c r="P7" s="16"/>
      <c r="Q7" s="192"/>
      <c r="R7" s="193">
        <f>+AVERAGE(R9:R11)</f>
        <v>0</v>
      </c>
      <c r="S7" s="192"/>
    </row>
    <row r="8" spans="2:27" x14ac:dyDescent="0.25">
      <c r="B8" s="167" t="s">
        <v>9</v>
      </c>
      <c r="C8" s="150">
        <v>1</v>
      </c>
      <c r="D8" s="151">
        <v>45020</v>
      </c>
      <c r="F8" s="16"/>
      <c r="G8" s="167" t="s">
        <v>9</v>
      </c>
      <c r="H8" s="150">
        <v>1</v>
      </c>
      <c r="I8" s="151">
        <v>45099</v>
      </c>
      <c r="K8" s="16"/>
      <c r="L8" s="167" t="s">
        <v>9</v>
      </c>
      <c r="M8" s="150">
        <v>1</v>
      </c>
      <c r="N8" s="151">
        <f>+'5283-2T'!B14</f>
        <v>45173</v>
      </c>
      <c r="P8" s="16"/>
      <c r="Q8" s="167" t="s">
        <v>9</v>
      </c>
      <c r="R8" s="150">
        <v>0</v>
      </c>
      <c r="S8" s="151"/>
    </row>
    <row r="9" spans="2:27" x14ac:dyDescent="0.25">
      <c r="B9" s="167" t="s">
        <v>10</v>
      </c>
      <c r="C9" s="150">
        <v>1</v>
      </c>
      <c r="D9" s="152">
        <v>0</v>
      </c>
      <c r="F9" s="16"/>
      <c r="G9" s="167" t="s">
        <v>10</v>
      </c>
      <c r="H9" s="150">
        <v>1</v>
      </c>
      <c r="I9" s="152">
        <v>0</v>
      </c>
      <c r="K9" s="16"/>
      <c r="L9" s="167" t="s">
        <v>10</v>
      </c>
      <c r="M9" s="150">
        <v>0.5</v>
      </c>
      <c r="N9" s="152">
        <f>GETPIVOTDATA("Sum of Monto U$S",'5283-2T'!$I$19,"Q","3Q23")</f>
        <v>880466.91274064744</v>
      </c>
      <c r="P9" s="16"/>
      <c r="Q9" s="167" t="s">
        <v>10</v>
      </c>
      <c r="R9" s="150">
        <v>0</v>
      </c>
      <c r="S9" s="152"/>
    </row>
    <row r="10" spans="2:27" x14ac:dyDescent="0.25">
      <c r="B10" s="167" t="s">
        <v>11</v>
      </c>
      <c r="C10" s="150">
        <v>1</v>
      </c>
      <c r="D10" s="153">
        <v>1</v>
      </c>
      <c r="F10" s="16"/>
      <c r="G10" s="167" t="s">
        <v>11</v>
      </c>
      <c r="H10" s="150">
        <v>1</v>
      </c>
      <c r="I10" s="153">
        <v>1</v>
      </c>
      <c r="K10" s="16"/>
      <c r="L10" s="167" t="s">
        <v>11</v>
      </c>
      <c r="M10" s="150">
        <v>0</v>
      </c>
      <c r="N10" s="153">
        <f>+'5283-2T'!P31</f>
        <v>1.2163024522766143E-2</v>
      </c>
      <c r="P10" s="16"/>
      <c r="Q10" s="167" t="s">
        <v>11</v>
      </c>
      <c r="R10" s="150">
        <v>0</v>
      </c>
      <c r="S10" s="153"/>
    </row>
    <row r="11" spans="2:27" x14ac:dyDescent="0.25">
      <c r="B11" s="118" t="s">
        <v>12</v>
      </c>
      <c r="C11" s="150">
        <v>0.5</v>
      </c>
      <c r="D11" s="153"/>
      <c r="F11" s="16"/>
      <c r="G11" s="167" t="s">
        <v>12</v>
      </c>
      <c r="H11" s="150">
        <v>0.5</v>
      </c>
      <c r="I11" s="153"/>
      <c r="K11" s="16"/>
      <c r="L11" s="167" t="s">
        <v>12</v>
      </c>
      <c r="M11" s="150">
        <v>0.5</v>
      </c>
      <c r="N11" s="153"/>
      <c r="P11" s="16"/>
      <c r="Q11" s="167" t="s">
        <v>12</v>
      </c>
      <c r="R11" s="150">
        <v>0</v>
      </c>
      <c r="S11" s="153"/>
    </row>
    <row r="12" spans="2:27" s="3" customFormat="1" ht="12.75" x14ac:dyDescent="0.2">
      <c r="B12" s="98" t="s">
        <v>13</v>
      </c>
      <c r="F12" s="119"/>
      <c r="G12" s="98" t="s">
        <v>14</v>
      </c>
      <c r="K12" s="119"/>
      <c r="L12" s="98" t="s">
        <v>15</v>
      </c>
      <c r="P12" s="119"/>
      <c r="Q12" s="98"/>
    </row>
    <row r="13" spans="2:27" s="3" customFormat="1" ht="12.75" x14ac:dyDescent="0.2">
      <c r="B13" s="98"/>
      <c r="F13" s="119"/>
      <c r="G13" s="98" t="s">
        <v>16</v>
      </c>
      <c r="K13" s="119"/>
      <c r="L13" s="98"/>
      <c r="P13" s="119"/>
      <c r="Q13" s="98"/>
    </row>
    <row r="14" spans="2:27" s="3" customFormat="1" ht="12.75" x14ac:dyDescent="0.2">
      <c r="B14" s="98"/>
      <c r="F14" s="119"/>
      <c r="G14" s="98"/>
      <c r="K14" s="119"/>
      <c r="L14" s="98"/>
      <c r="P14" s="119"/>
      <c r="Q14" s="98"/>
    </row>
    <row r="15" spans="2:27" x14ac:dyDescent="0.25">
      <c r="F15" s="16"/>
      <c r="G15" s="98"/>
      <c r="K15" s="16"/>
      <c r="L15" s="98"/>
      <c r="P15" s="16"/>
      <c r="Q15" s="98"/>
    </row>
    <row r="16" spans="2:27" ht="267.75" customHeight="1" x14ac:dyDescent="0.25">
      <c r="B16" s="349" t="s">
        <v>17</v>
      </c>
      <c r="C16" s="349"/>
      <c r="D16" s="349"/>
      <c r="F16" s="16"/>
      <c r="G16" s="349" t="s">
        <v>18</v>
      </c>
      <c r="H16" s="349"/>
      <c r="I16" s="349"/>
      <c r="K16" s="16"/>
      <c r="L16" s="349" t="s">
        <v>19</v>
      </c>
      <c r="M16" s="349"/>
      <c r="N16" s="349"/>
      <c r="P16" s="16"/>
      <c r="Q16" s="349"/>
      <c r="R16" s="349"/>
      <c r="S16" s="349"/>
    </row>
    <row r="17" spans="3:19" x14ac:dyDescent="0.25">
      <c r="F17" s="16"/>
      <c r="K17" s="16"/>
      <c r="P17" s="16"/>
    </row>
    <row r="18" spans="3:19" x14ac:dyDescent="0.25">
      <c r="C18" s="3"/>
      <c r="D18" s="3"/>
      <c r="F18" s="16"/>
      <c r="H18" s="3"/>
      <c r="I18" s="3"/>
      <c r="K18" s="16"/>
      <c r="M18" s="3"/>
      <c r="N18" s="3"/>
      <c r="P18" s="16"/>
      <c r="R18" s="3"/>
      <c r="S18" s="3"/>
    </row>
  </sheetData>
  <mergeCells count="4">
    <mergeCell ref="B16:D16"/>
    <mergeCell ref="G16:I16"/>
    <mergeCell ref="L16:N16"/>
    <mergeCell ref="Q16:S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499984740745262"/>
  </sheetPr>
  <dimension ref="B1:AA70"/>
  <sheetViews>
    <sheetView showGridLines="0" zoomScale="90" zoomScaleNormal="90" workbookViewId="0">
      <pane ySplit="5" topLeftCell="A6" activePane="bottomLeft" state="frozen"/>
      <selection pane="bottomLeft" activeCell="D9" sqref="D9"/>
    </sheetView>
  </sheetViews>
  <sheetFormatPr baseColWidth="10" defaultColWidth="8.85546875" defaultRowHeight="15" outlineLevelCol="1" x14ac:dyDescent="0.25"/>
  <cols>
    <col min="1" max="1" width="3.7109375" customWidth="1"/>
    <col min="2" max="2" width="21.7109375" customWidth="1"/>
    <col min="3" max="4" width="14.85546875" bestFit="1" customWidth="1"/>
    <col min="5" max="5" width="17.7109375" style="2" bestFit="1" customWidth="1"/>
    <col min="6" max="6" width="8.7109375" bestFit="1" customWidth="1"/>
    <col min="7" max="8" width="2.7109375" customWidth="1"/>
    <col min="9" max="9" width="20.5703125" bestFit="1" customWidth="1"/>
    <col min="10" max="10" width="18.85546875" bestFit="1" customWidth="1"/>
    <col min="11" max="11" width="17.7109375" bestFit="1" customWidth="1"/>
    <col min="12" max="12" width="8.7109375" bestFit="1" customWidth="1"/>
    <col min="13" max="14" width="2.7109375" customWidth="1"/>
    <col min="15" max="16" width="20.7109375" customWidth="1"/>
    <col min="17" max="17" width="7" bestFit="1" customWidth="1"/>
    <col min="18" max="19" width="20.7109375" customWidth="1" outlineLevel="1"/>
    <col min="20" max="20" width="6.42578125" customWidth="1" outlineLevel="1"/>
    <col min="21" max="21" width="20.7109375" customWidth="1" outlineLevel="1"/>
    <col min="22" max="22" width="6.42578125" customWidth="1" outlineLevel="1"/>
    <col min="23" max="23" width="20.7109375" customWidth="1" outlineLevel="1"/>
    <col min="24" max="24" width="6.42578125" customWidth="1" outlineLevel="1"/>
    <col min="25" max="25" width="8.28515625" customWidth="1" outlineLevel="1"/>
    <col min="26" max="27" width="6.7109375" bestFit="1" customWidth="1"/>
  </cols>
  <sheetData>
    <row r="1" spans="2:27" ht="31.5" x14ac:dyDescent="0.5">
      <c r="B1" s="1" t="s">
        <v>20</v>
      </c>
    </row>
    <row r="2" spans="2:27" s="5" customFormat="1" ht="15.75" x14ac:dyDescent="0.25">
      <c r="B2" s="4" t="s">
        <v>1</v>
      </c>
      <c r="E2" s="6"/>
      <c r="I2" s="7"/>
    </row>
    <row r="3" spans="2:27" ht="15.75" x14ac:dyDescent="0.25">
      <c r="B3" s="9" t="s">
        <v>21</v>
      </c>
      <c r="I3" s="8"/>
      <c r="J3" s="3"/>
      <c r="K3" s="3"/>
      <c r="Q3" s="5"/>
      <c r="R3" s="5"/>
      <c r="T3" s="5"/>
      <c r="U3" s="5"/>
      <c r="V3" s="5"/>
      <c r="W3" s="5"/>
      <c r="X3" s="5"/>
      <c r="Y3" s="5"/>
      <c r="AA3" s="5"/>
    </row>
    <row r="4" spans="2:27" x14ac:dyDescent="0.25">
      <c r="B4" s="9"/>
      <c r="I4" s="8"/>
      <c r="J4" s="3"/>
      <c r="K4" s="3"/>
    </row>
    <row r="5" spans="2:27" s="10" customFormat="1" ht="21" x14ac:dyDescent="0.35">
      <c r="B5" s="10" t="s">
        <v>22</v>
      </c>
      <c r="E5" s="11"/>
      <c r="G5"/>
      <c r="I5" s="10" t="s">
        <v>23</v>
      </c>
      <c r="M5"/>
      <c r="O5" s="10" t="s">
        <v>24</v>
      </c>
    </row>
    <row r="7" spans="2:27" x14ac:dyDescent="0.25">
      <c r="B7" s="8" t="s">
        <v>25</v>
      </c>
      <c r="I7" s="8" t="s">
        <v>26</v>
      </c>
      <c r="J7" s="3"/>
      <c r="K7" s="3"/>
      <c r="O7" s="8" t="s">
        <v>27</v>
      </c>
      <c r="R7" s="12" t="s">
        <v>28</v>
      </c>
      <c r="S7" s="61" t="s">
        <v>29</v>
      </c>
      <c r="T7" s="12" t="s">
        <v>30</v>
      </c>
      <c r="U7" s="12" t="s">
        <v>31</v>
      </c>
      <c r="V7" s="12" t="s">
        <v>30</v>
      </c>
      <c r="W7" s="12" t="s">
        <v>32</v>
      </c>
      <c r="X7" s="12" t="s">
        <v>30</v>
      </c>
      <c r="Y7" s="12">
        <v>2022</v>
      </c>
    </row>
    <row r="8" spans="2:27" x14ac:dyDescent="0.25">
      <c r="B8" s="13" t="s">
        <v>33</v>
      </c>
      <c r="C8" s="14"/>
      <c r="D8" s="15" t="s">
        <v>34</v>
      </c>
      <c r="E8" s="15" t="s">
        <v>30</v>
      </c>
      <c r="F8" s="196" t="s">
        <v>35</v>
      </c>
      <c r="H8" s="16"/>
      <c r="I8" s="17" t="s">
        <v>36</v>
      </c>
      <c r="J8" s="17" t="s">
        <v>37</v>
      </c>
      <c r="K8" s="15" t="s">
        <v>30</v>
      </c>
      <c r="L8" s="15"/>
      <c r="N8" s="16"/>
      <c r="O8" s="19" t="str">
        <f>IF(P8 &gt;0, "Sobrecostos", "Ahorros")</f>
        <v>Ahorros</v>
      </c>
      <c r="P8" s="90">
        <f>-(1-K9)</f>
        <v>-0.18765076799763536</v>
      </c>
      <c r="R8" s="18">
        <v>-0.14184749712879507</v>
      </c>
      <c r="S8" s="18">
        <v>-0.188</v>
      </c>
      <c r="T8" s="186">
        <v>-1.6568386774002779E-2</v>
      </c>
      <c r="U8" s="18">
        <v>-0.18765076799763536</v>
      </c>
      <c r="V8" s="186">
        <f>IFERROR(+(U8-S8)/S8,"")</f>
        <v>-1.8576170338544741E-3</v>
      </c>
      <c r="W8" s="18">
        <f>-(1-K9)</f>
        <v>-0.18765076799763536</v>
      </c>
      <c r="X8" s="186">
        <f>IFERROR(+(W8-U8)/U8,"")</f>
        <v>0</v>
      </c>
      <c r="Y8" s="112">
        <f>IFERROR(+(W8-R8)/R8,"")</f>
        <v>0.32290503389884778</v>
      </c>
    </row>
    <row r="9" spans="2:27" x14ac:dyDescent="0.25">
      <c r="B9" t="s">
        <v>38</v>
      </c>
      <c r="D9" s="76">
        <v>91.4</v>
      </c>
      <c r="E9" s="77">
        <v>0.91</v>
      </c>
      <c r="F9" s="197">
        <v>2.9</v>
      </c>
      <c r="H9" s="16"/>
      <c r="I9" s="200">
        <v>2634478.4266720708</v>
      </c>
      <c r="J9" s="201">
        <v>2140116.5266338545</v>
      </c>
      <c r="K9" s="91">
        <f>J9/I9</f>
        <v>0.81234923200236464</v>
      </c>
      <c r="L9" s="20"/>
      <c r="N9" s="16"/>
      <c r="O9" s="22" t="s">
        <v>39</v>
      </c>
      <c r="P9" s="21">
        <f>+GETPIVOTDATA("Ahorros",$B$65)</f>
        <v>-494361.90003821626</v>
      </c>
      <c r="R9" s="221">
        <v>-358114.23570054863</v>
      </c>
      <c r="S9" s="21">
        <v>-488389</v>
      </c>
      <c r="T9" s="186">
        <f>IFERROR(+(S9-R9)/R9,"")</f>
        <v>0.36377990962745688</v>
      </c>
      <c r="U9" s="154">
        <v>-494361.90003821626</v>
      </c>
      <c r="V9" s="186">
        <f>IFERROR(+(U9-S9)/S9,"")</f>
        <v>1.2229800503730147E-2</v>
      </c>
      <c r="W9" s="154"/>
      <c r="X9" s="186">
        <f>IFERROR(+(W9-U9)/U9,"")</f>
        <v>-1</v>
      </c>
      <c r="Y9" s="112">
        <f>IFERROR(+(W9-R9)/R9,"")</f>
        <v>-1</v>
      </c>
    </row>
    <row r="10" spans="2:27" x14ac:dyDescent="0.25">
      <c r="B10" t="s">
        <v>40</v>
      </c>
      <c r="D10" s="88">
        <v>25</v>
      </c>
      <c r="E10" s="77">
        <v>0.52</v>
      </c>
      <c r="H10" s="16"/>
      <c r="N10" s="16"/>
      <c r="O10" s="22">
        <v>2021</v>
      </c>
      <c r="P10" s="21">
        <f>+GETPIVOTDATA("Ahorros",$B$65,"Año",2021)</f>
        <v>-11226</v>
      </c>
      <c r="R10" s="221">
        <v>-11226</v>
      </c>
      <c r="S10" s="21">
        <v>-11226</v>
      </c>
      <c r="T10" s="186">
        <f>IFERROR(+(S10-R10)/R10,"")</f>
        <v>0</v>
      </c>
      <c r="U10" s="154">
        <v>-11226</v>
      </c>
      <c r="V10" s="186">
        <f>IFERROR(+(U10-S10)/S10,"")</f>
        <v>0</v>
      </c>
      <c r="W10" s="154"/>
      <c r="X10" s="186">
        <f>IFERROR(+(W10-U10)/U10,"")</f>
        <v>-1</v>
      </c>
      <c r="Y10" s="112">
        <f>IFERROR(+(W10-R10)/R10,"")</f>
        <v>-1</v>
      </c>
    </row>
    <row r="11" spans="2:27" x14ac:dyDescent="0.25">
      <c r="H11" s="16"/>
      <c r="I11" s="8" t="s">
        <v>41</v>
      </c>
      <c r="L11" s="2"/>
      <c r="N11" s="16"/>
      <c r="O11" s="22">
        <v>2022</v>
      </c>
      <c r="P11" s="21">
        <f>+GETPIVOTDATA("Ahorros",$B$65,"Año",2022)</f>
        <v>-454495.33902818814</v>
      </c>
      <c r="R11" s="221">
        <v>-258922.6394505495</v>
      </c>
      <c r="S11" s="21">
        <v>-454495</v>
      </c>
      <c r="T11" s="186">
        <f>IFERROR(+(S11-R11)/R11,"")</f>
        <v>0.7553312486094983</v>
      </c>
      <c r="U11" s="154">
        <v>-454495.33902818814</v>
      </c>
      <c r="V11" s="186">
        <f>IFERROR(+(U11-S11)/S11,"")</f>
        <v>7.4594481379081575E-7</v>
      </c>
      <c r="W11" s="154"/>
      <c r="X11" s="186">
        <f>IFERROR(+(W11-U11)/U11,"")</f>
        <v>-1</v>
      </c>
      <c r="Y11" s="112">
        <f>IFERROR(+(W11-R11)/R11,"")</f>
        <v>-1</v>
      </c>
    </row>
    <row r="12" spans="2:27" x14ac:dyDescent="0.25">
      <c r="B12" s="8" t="s">
        <v>42</v>
      </c>
      <c r="H12" s="16"/>
      <c r="I12" s="14"/>
      <c r="J12" s="15" t="s">
        <v>43</v>
      </c>
      <c r="K12" s="15" t="s">
        <v>44</v>
      </c>
      <c r="L12" s="14"/>
      <c r="N12" s="16"/>
      <c r="U12" s="16"/>
      <c r="W12" s="16"/>
    </row>
    <row r="13" spans="2:27" x14ac:dyDescent="0.25">
      <c r="B13" s="15" t="s">
        <v>45</v>
      </c>
      <c r="C13" s="23" t="s">
        <v>46</v>
      </c>
      <c r="D13" s="23"/>
      <c r="E13" s="15" t="s">
        <v>47</v>
      </c>
      <c r="F13" s="15"/>
      <c r="H13" s="16"/>
      <c r="I13" s="24" t="s">
        <v>48</v>
      </c>
      <c r="J13" s="25">
        <f>6+3+1</f>
        <v>10</v>
      </c>
      <c r="K13" s="26">
        <f>270330+100013+10481</f>
        <v>380824</v>
      </c>
      <c r="L13" s="27"/>
      <c r="N13" s="16"/>
      <c r="O13" s="8" t="s">
        <v>49</v>
      </c>
      <c r="R13" s="12" t="s">
        <v>28</v>
      </c>
      <c r="T13" s="12"/>
      <c r="U13" s="155"/>
      <c r="V13" s="12"/>
      <c r="W13" s="155"/>
      <c r="X13" s="12"/>
      <c r="Y13" s="12"/>
    </row>
    <row r="14" spans="2:27" x14ac:dyDescent="0.25">
      <c r="B14" s="84">
        <v>45173</v>
      </c>
      <c r="C14" s="17">
        <v>7</v>
      </c>
      <c r="D14" s="85"/>
      <c r="E14" s="17">
        <v>5</v>
      </c>
      <c r="H14" s="16"/>
      <c r="I14" t="s">
        <v>50</v>
      </c>
      <c r="J14" s="17">
        <v>0</v>
      </c>
      <c r="K14" s="28">
        <v>0</v>
      </c>
      <c r="N14" s="16"/>
      <c r="O14" s="30" t="s">
        <v>51</v>
      </c>
      <c r="P14" s="29">
        <f>+GETPIVOTDATA("% Revisión",$B$35,"Revisión","Revisión Previa")</f>
        <v>0.97916666666666663</v>
      </c>
      <c r="R14" s="222">
        <v>0.97142857142857142</v>
      </c>
      <c r="S14" s="29">
        <v>0.98</v>
      </c>
      <c r="T14" s="186">
        <f>IFERROR(+(S14-R14)/R14,"")</f>
        <v>8.8235294117646971E-3</v>
      </c>
      <c r="U14" s="187">
        <v>0.97916666666666663</v>
      </c>
      <c r="V14" s="186">
        <f>IFERROR(+(U14-S14)/S14,"")</f>
        <v>-8.5034013605444147E-4</v>
      </c>
      <c r="W14" s="187"/>
      <c r="X14" s="186">
        <f>IFERROR(+(W14-U14)/U14,"")</f>
        <v>-1</v>
      </c>
      <c r="Y14" s="112">
        <f>IFERROR(+(W14-R14)/R14,"")</f>
        <v>-1</v>
      </c>
    </row>
    <row r="15" spans="2:27" x14ac:dyDescent="0.25">
      <c r="H15" s="16"/>
      <c r="I15" s="31" t="s">
        <v>52</v>
      </c>
      <c r="J15" s="32">
        <v>0</v>
      </c>
      <c r="K15" s="33">
        <v>0</v>
      </c>
      <c r="L15" s="31"/>
      <c r="N15" s="16"/>
      <c r="O15" s="19" t="s">
        <v>53</v>
      </c>
      <c r="P15" s="18">
        <f>+GETPIVOTDATA("% Revisión",$B$35,"Revisión","Sistema Nacional")</f>
        <v>2.0833333333333332E-2</v>
      </c>
      <c r="R15" s="223">
        <v>2.8571428571428571E-2</v>
      </c>
      <c r="S15" s="18">
        <v>0.02</v>
      </c>
      <c r="T15" s="186">
        <f>IFERROR(+(S15-R15)/R15,"")</f>
        <v>-0.3</v>
      </c>
      <c r="U15" s="156">
        <v>2.0833333333333332E-2</v>
      </c>
      <c r="V15" s="186">
        <f>IFERROR(+(U15-S15)/S15,"")</f>
        <v>4.1666666666666588E-2</v>
      </c>
      <c r="W15" s="156"/>
      <c r="X15" s="186">
        <f>IFERROR(+(W15-U15)/U15,"")</f>
        <v>-1</v>
      </c>
      <c r="Y15" s="112">
        <f>IFERROR(+(W15-R15)/R15,"")</f>
        <v>-1</v>
      </c>
    </row>
    <row r="16" spans="2:27" x14ac:dyDescent="0.25">
      <c r="B16" s="8" t="s">
        <v>54</v>
      </c>
      <c r="H16" s="16"/>
      <c r="I16" s="34" t="s">
        <v>55</v>
      </c>
      <c r="J16" s="35">
        <f>SUM(J13:J15)</f>
        <v>10</v>
      </c>
      <c r="K16" s="36">
        <f>SUM(K13:K15)</f>
        <v>380824</v>
      </c>
      <c r="L16" s="35"/>
      <c r="N16" s="16"/>
      <c r="O16" s="38" t="s">
        <v>56</v>
      </c>
      <c r="P16" s="37">
        <f>+GETPIVOTDATA("# Revisión",$B$35,"Revisión","Sistema Nacional")</f>
        <v>1</v>
      </c>
      <c r="R16" s="224">
        <v>1</v>
      </c>
      <c r="S16" s="37">
        <v>1</v>
      </c>
      <c r="T16" s="186">
        <f>IFERROR(+(S16-R16)/R16,"")</f>
        <v>0</v>
      </c>
      <c r="U16" s="157">
        <v>1</v>
      </c>
      <c r="V16" s="186">
        <f>IFERROR(+(U16-S16)/S16,"")</f>
        <v>0</v>
      </c>
      <c r="W16" s="157"/>
      <c r="X16" s="186">
        <f>IFERROR(+(W16-U16)/U16,"")</f>
        <v>-1</v>
      </c>
      <c r="Y16" s="112">
        <f>IFERROR(+(W16-R16)/R16,"")</f>
        <v>-1</v>
      </c>
    </row>
    <row r="17" spans="2:25" x14ac:dyDescent="0.25">
      <c r="B17" s="23" t="s">
        <v>57</v>
      </c>
      <c r="C17" s="15" t="s">
        <v>58</v>
      </c>
      <c r="D17" s="15" t="s">
        <v>59</v>
      </c>
      <c r="E17" s="15" t="s">
        <v>60</v>
      </c>
      <c r="F17" s="15"/>
      <c r="H17" s="16"/>
      <c r="N17" s="16"/>
      <c r="O17" s="38" t="s">
        <v>61</v>
      </c>
      <c r="P17" s="39">
        <f>+P16*780</f>
        <v>780</v>
      </c>
      <c r="R17" s="225">
        <v>780</v>
      </c>
      <c r="S17" s="250">
        <v>780</v>
      </c>
      <c r="T17" s="186">
        <f>IFERROR(+(S17-R17)/R17,"")</f>
        <v>0</v>
      </c>
      <c r="U17" s="158">
        <v>780</v>
      </c>
      <c r="V17" s="186">
        <f>IFERROR(+(U17-S17)/S17,"")</f>
        <v>0</v>
      </c>
      <c r="W17" s="158"/>
      <c r="X17" s="186">
        <f>IFERROR(+(W17-U17)/U17,"")</f>
        <v>-1</v>
      </c>
      <c r="Y17" s="112">
        <f>IFERROR(+(W17-R17)/R17,"")</f>
        <v>-1</v>
      </c>
    </row>
    <row r="18" spans="2:25" x14ac:dyDescent="0.25">
      <c r="B18" s="40">
        <v>22</v>
      </c>
      <c r="C18" s="17">
        <v>14</v>
      </c>
      <c r="D18" s="40">
        <v>16</v>
      </c>
      <c r="E18" s="17">
        <v>25</v>
      </c>
      <c r="H18" s="16"/>
      <c r="I18" s="8" t="s">
        <v>62</v>
      </c>
      <c r="J18" s="3"/>
      <c r="K18" s="3"/>
      <c r="N18" s="16"/>
      <c r="U18" s="16"/>
      <c r="W18" s="16"/>
    </row>
    <row r="19" spans="2:25" x14ac:dyDescent="0.25">
      <c r="H19" s="16"/>
      <c r="I19" s="234" t="s">
        <v>63</v>
      </c>
      <c r="J19" t="s">
        <v>64</v>
      </c>
      <c r="K19" t="s">
        <v>65</v>
      </c>
      <c r="L19" s="14"/>
      <c r="N19" s="16"/>
      <c r="O19" s="8" t="s">
        <v>66</v>
      </c>
      <c r="R19" s="12"/>
      <c r="T19" s="12"/>
      <c r="U19" s="155"/>
      <c r="V19" s="12"/>
      <c r="W19" s="155"/>
      <c r="X19" s="12"/>
      <c r="Y19" s="12"/>
    </row>
    <row r="20" spans="2:25" x14ac:dyDescent="0.25">
      <c r="B20" s="8" t="s">
        <v>67</v>
      </c>
      <c r="H20" s="16"/>
      <c r="I20" s="247" t="s">
        <v>68</v>
      </c>
      <c r="J20" s="248">
        <v>16</v>
      </c>
      <c r="K20" s="249">
        <v>880466.91274064744</v>
      </c>
      <c r="N20" s="16"/>
      <c r="O20" s="41">
        <v>2022</v>
      </c>
      <c r="P20" s="95">
        <v>0</v>
      </c>
      <c r="R20" s="226">
        <v>0</v>
      </c>
      <c r="S20" s="147" t="s">
        <v>69</v>
      </c>
      <c r="T20" s="186" t="str">
        <f>IFERROR(+(S20-R20)/R20,"")</f>
        <v/>
      </c>
      <c r="U20" s="159">
        <v>0</v>
      </c>
      <c r="V20" s="186" t="str">
        <f>IFERROR(+(U20-S20)/S20,"")</f>
        <v/>
      </c>
      <c r="W20" s="159"/>
      <c r="X20" s="186" t="str">
        <f>IFERROR(+(W20-U20)/U20,"")</f>
        <v/>
      </c>
      <c r="Y20" s="112" t="str">
        <f>IFERROR(+(W20-R20)/R20,"")</f>
        <v/>
      </c>
    </row>
    <row r="21" spans="2:25" x14ac:dyDescent="0.25">
      <c r="B21" t="s">
        <v>70</v>
      </c>
      <c r="C21" s="14"/>
      <c r="D21" s="14"/>
      <c r="E21" s="23"/>
      <c r="F21" s="78"/>
      <c r="H21" s="16"/>
      <c r="I21" s="48" t="s">
        <v>71</v>
      </c>
      <c r="J21" s="199">
        <v>1</v>
      </c>
      <c r="K21" s="46">
        <v>105927.63766288357</v>
      </c>
      <c r="N21" s="16"/>
      <c r="O21" s="43" t="s">
        <v>72</v>
      </c>
      <c r="P21" s="42">
        <v>0</v>
      </c>
      <c r="R21" s="227">
        <v>0</v>
      </c>
      <c r="S21" s="42" t="s">
        <v>69</v>
      </c>
      <c r="T21" s="186" t="str">
        <f>IFERROR(+(S21-R21)/R21,"")</f>
        <v/>
      </c>
      <c r="U21" s="160">
        <v>0</v>
      </c>
      <c r="V21" s="186" t="str">
        <f>IFERROR(+(U21-S21)/S21,"")</f>
        <v/>
      </c>
      <c r="W21" s="160"/>
      <c r="X21" s="186" t="str">
        <f>IFERROR(+(W21-U21)/U21,"")</f>
        <v/>
      </c>
      <c r="Y21" s="112" t="str">
        <f>IFERROR(+(W21-R21)/R21,"")</f>
        <v/>
      </c>
    </row>
    <row r="22" spans="2:25" ht="15.75" x14ac:dyDescent="0.25">
      <c r="B22" s="245">
        <v>48</v>
      </c>
      <c r="E22" s="40"/>
      <c r="F22" s="17"/>
      <c r="H22" s="16"/>
      <c r="I22" s="45" t="s">
        <v>73</v>
      </c>
      <c r="J22" s="199">
        <v>17</v>
      </c>
      <c r="K22" s="46">
        <v>986394.55040353106</v>
      </c>
      <c r="N22" s="16"/>
      <c r="O22" s="43" t="s">
        <v>74</v>
      </c>
      <c r="P22" s="42">
        <v>0</v>
      </c>
      <c r="R22" s="227">
        <v>0</v>
      </c>
      <c r="S22" s="42" t="s">
        <v>69</v>
      </c>
      <c r="T22" s="186" t="str">
        <f>IFERROR(+(S22-R22)/R22,"")</f>
        <v/>
      </c>
      <c r="U22" s="160">
        <v>0</v>
      </c>
      <c r="V22" s="186" t="str">
        <f>IFERROR(+(U22-S22)/S22,"")</f>
        <v/>
      </c>
      <c r="W22" s="160"/>
      <c r="X22" s="186" t="str">
        <f>IFERROR(+(W22-U22)/U22,"")</f>
        <v/>
      </c>
      <c r="Y22" s="112" t="str">
        <f>IFERROR(+(W22-R22)/R22,"")</f>
        <v/>
      </c>
    </row>
    <row r="23" spans="2:25" x14ac:dyDescent="0.25">
      <c r="H23" s="16"/>
      <c r="N23" s="16"/>
      <c r="O23" s="43" t="s">
        <v>68</v>
      </c>
      <c r="P23" s="42">
        <f>+GETPIVOTDATA("Sum of Monto U$S",$I$19,"Q","3Q23")</f>
        <v>880466.91274064744</v>
      </c>
      <c r="R23" s="227">
        <v>0</v>
      </c>
      <c r="S23" s="42" t="s">
        <v>69</v>
      </c>
      <c r="T23" s="186" t="str">
        <f>IFERROR(+(S23-R23)/R23,"")</f>
        <v/>
      </c>
      <c r="U23" s="160">
        <v>880466.91274064744</v>
      </c>
      <c r="V23" s="186" t="str">
        <f>IFERROR(+(U23-S23)/S23,"")</f>
        <v/>
      </c>
      <c r="W23" s="160"/>
      <c r="X23" s="186">
        <f>IFERROR(+(W23-U23)/U23,"")</f>
        <v>-1</v>
      </c>
      <c r="Y23" s="112" t="str">
        <f>IFERROR(+(W23-R23)/R23,"")</f>
        <v/>
      </c>
    </row>
    <row r="24" spans="2:25" x14ac:dyDescent="0.25">
      <c r="B24" s="8" t="s">
        <v>75</v>
      </c>
      <c r="C24" s="3"/>
      <c r="D24" s="3"/>
      <c r="E24" s="44"/>
      <c r="F24" s="3"/>
      <c r="H24" s="16"/>
      <c r="N24" s="16"/>
      <c r="O24" s="43" t="s">
        <v>71</v>
      </c>
      <c r="P24" s="42">
        <v>0</v>
      </c>
      <c r="R24" s="227">
        <v>0</v>
      </c>
      <c r="S24" s="42" t="s">
        <v>69</v>
      </c>
      <c r="T24" s="186" t="str">
        <f>IFERROR(+(S24-R24)/R24,"")</f>
        <v/>
      </c>
      <c r="U24" s="160">
        <v>0</v>
      </c>
      <c r="V24" s="186" t="str">
        <f>IFERROR(+(U24-T24)/T24,"")</f>
        <v/>
      </c>
      <c r="W24" s="160"/>
      <c r="X24" s="186" t="str">
        <f>IFERROR(+(W24-V24)/V24,"")</f>
        <v/>
      </c>
      <c r="Y24" s="112" t="str">
        <f>IFERROR(+(W24-R24)/R24,"")</f>
        <v/>
      </c>
    </row>
    <row r="25" spans="2:25" x14ac:dyDescent="0.25">
      <c r="B25" s="212" t="s">
        <v>63</v>
      </c>
      <c r="C25" s="48" t="s">
        <v>76</v>
      </c>
      <c r="D25" s="48" t="s">
        <v>77</v>
      </c>
      <c r="E25" s="49" t="s">
        <v>78</v>
      </c>
      <c r="F25" s="48" t="s">
        <v>79</v>
      </c>
      <c r="H25" s="16"/>
      <c r="J25" s="172" t="s">
        <v>80</v>
      </c>
      <c r="K25" s="174">
        <f>+GETPIVOTDATA("Sum of Monto U$S",$I$19)+K16</f>
        <v>1367218.5504035312</v>
      </c>
      <c r="N25" s="16"/>
      <c r="P25" s="9"/>
      <c r="U25" s="16"/>
      <c r="W25" s="16"/>
    </row>
    <row r="26" spans="2:25" x14ac:dyDescent="0.25">
      <c r="B26" s="202" t="s">
        <v>81</v>
      </c>
      <c r="C26" s="243">
        <v>12</v>
      </c>
      <c r="D26" s="203">
        <v>0.2608695652173913</v>
      </c>
      <c r="E26" s="204">
        <v>465594.18579234974</v>
      </c>
      <c r="F26" s="203">
        <v>0.22242277766074572</v>
      </c>
      <c r="H26" s="16"/>
      <c r="J26" s="170" t="s">
        <v>82</v>
      </c>
      <c r="K26" s="175">
        <f>+K13</f>
        <v>380824</v>
      </c>
      <c r="N26" s="16"/>
      <c r="O26" s="8" t="s">
        <v>83</v>
      </c>
      <c r="R26" s="12" t="s">
        <v>28</v>
      </c>
      <c r="T26" s="12"/>
      <c r="U26" s="155"/>
      <c r="V26" s="12"/>
      <c r="W26" s="155"/>
      <c r="X26" s="12"/>
      <c r="Y26" s="12"/>
    </row>
    <row r="27" spans="2:25" x14ac:dyDescent="0.25">
      <c r="B27" s="213" t="s">
        <v>84</v>
      </c>
      <c r="C27" s="242">
        <v>18</v>
      </c>
      <c r="D27" s="214">
        <v>0.39130434782608697</v>
      </c>
      <c r="E27" s="215">
        <v>570185.46198102436</v>
      </c>
      <c r="F27" s="214">
        <v>0.27238792516227078</v>
      </c>
      <c r="H27" s="16"/>
      <c r="J27" s="172" t="s">
        <v>85</v>
      </c>
      <c r="K27" s="173">
        <f>+K26/K25</f>
        <v>0.27853922833887879</v>
      </c>
      <c r="N27" s="16"/>
      <c r="O27" s="52">
        <v>2023</v>
      </c>
      <c r="P27" s="51">
        <f>+GETPIVOTDATA("Sum of Monto U$S",$I$19)+K16</f>
        <v>1367218.5504035312</v>
      </c>
      <c r="R27" s="228">
        <v>1356149.31</v>
      </c>
      <c r="S27" s="51">
        <v>1337137</v>
      </c>
      <c r="T27" s="186">
        <f>IFERROR(+(S27-R27)/R27,"")</f>
        <v>-1.4019333903580318E-2</v>
      </c>
      <c r="U27" s="161">
        <v>1367218.5504035312</v>
      </c>
      <c r="V27" s="186">
        <f>IFERROR(+(U27-S27)/S27,"")</f>
        <v>2.2496984530030337E-2</v>
      </c>
      <c r="W27" s="161"/>
      <c r="X27" s="186">
        <f>IFERROR(+(W27-U27)/U27,"")</f>
        <v>-1</v>
      </c>
      <c r="Y27" s="112">
        <f>IFERROR(+(W27-R27)/R27,"")</f>
        <v>-1</v>
      </c>
    </row>
    <row r="28" spans="2:25" x14ac:dyDescent="0.25">
      <c r="B28" s="218" t="s">
        <v>86</v>
      </c>
      <c r="C28" s="244">
        <v>16</v>
      </c>
      <c r="D28" s="219">
        <v>0.34782608695652173</v>
      </c>
      <c r="E28" s="220">
        <v>1057505.0000000002</v>
      </c>
      <c r="F28" s="219">
        <v>0.50518929717698335</v>
      </c>
      <c r="H28" s="16"/>
      <c r="J28" s="170" t="s">
        <v>87</v>
      </c>
      <c r="K28" s="171">
        <f>+K16/P27</f>
        <v>0.27853922833887879</v>
      </c>
      <c r="N28" s="16"/>
      <c r="P28" s="8"/>
      <c r="R28" s="8"/>
      <c r="S28" s="8"/>
      <c r="T28" s="8"/>
      <c r="U28" s="162"/>
      <c r="V28" s="8"/>
      <c r="W28" s="162"/>
      <c r="X28" s="8"/>
      <c r="Y28" s="8"/>
    </row>
    <row r="29" spans="2:25" x14ac:dyDescent="0.25">
      <c r="B29" s="45" t="s">
        <v>73</v>
      </c>
      <c r="C29" s="48">
        <v>46</v>
      </c>
      <c r="D29" s="50">
        <v>1</v>
      </c>
      <c r="E29" s="49">
        <v>2093284.6477733746</v>
      </c>
      <c r="F29" s="50">
        <v>1</v>
      </c>
      <c r="H29" s="16"/>
      <c r="N29" s="16"/>
      <c r="O29" s="8" t="s">
        <v>88</v>
      </c>
      <c r="R29" s="12" t="s">
        <v>28</v>
      </c>
      <c r="T29" s="12"/>
      <c r="U29" s="155"/>
      <c r="V29" s="12"/>
      <c r="W29" s="155"/>
      <c r="X29" s="12"/>
      <c r="Y29" s="12"/>
    </row>
    <row r="30" spans="2:25" x14ac:dyDescent="0.25">
      <c r="E30"/>
      <c r="H30" s="16"/>
      <c r="I30" s="8" t="s">
        <v>89</v>
      </c>
      <c r="J30" s="3"/>
      <c r="N30" s="16"/>
      <c r="P30" s="51">
        <v>10841</v>
      </c>
      <c r="R30" s="228">
        <v>270330</v>
      </c>
      <c r="S30" s="51">
        <v>100013</v>
      </c>
      <c r="T30" s="186">
        <f>IFERROR(+(S30-R30)/R30,"")</f>
        <v>-0.63003366256057414</v>
      </c>
      <c r="U30" s="161">
        <v>100013</v>
      </c>
      <c r="V30" s="186">
        <f>IFERROR(+(U30-S30)/S30,"")</f>
        <v>0</v>
      </c>
      <c r="W30" s="161"/>
      <c r="X30" s="186">
        <f>IFERROR(+(W30-U30)/U30,"")</f>
        <v>-1</v>
      </c>
      <c r="Y30" s="112">
        <f t="shared" ref="Y30:Y31" si="0">IFERROR(+(W30-R30)/R30,"")</f>
        <v>-1</v>
      </c>
    </row>
    <row r="31" spans="2:25" x14ac:dyDescent="0.25">
      <c r="B31" s="45"/>
      <c r="C31" s="48"/>
      <c r="D31" s="114" t="s">
        <v>90</v>
      </c>
      <c r="E31" s="2">
        <v>100000000</v>
      </c>
      <c r="F31" s="50"/>
      <c r="H31" s="16"/>
      <c r="I31" s="234" t="s">
        <v>63</v>
      </c>
      <c r="J31" t="s">
        <v>91</v>
      </c>
      <c r="K31" s="14"/>
      <c r="L31" s="14"/>
      <c r="N31" s="16"/>
      <c r="P31" s="54">
        <f>+P30/(P30+GETPIVOTDATA("Sum of Monto U$S",$I$19,"Q","3Q23"))</f>
        <v>1.2163024522766143E-2</v>
      </c>
      <c r="R31" s="229">
        <v>1</v>
      </c>
      <c r="S31" s="54">
        <v>1</v>
      </c>
      <c r="T31" s="186">
        <f>IFERROR(+(S31-R31)/R31,"")</f>
        <v>0</v>
      </c>
      <c r="U31" s="163">
        <v>1</v>
      </c>
      <c r="V31" s="186">
        <f>IFERROR(+(U31-S31)/S31,"")</f>
        <v>0</v>
      </c>
      <c r="W31" s="163"/>
      <c r="X31" s="186">
        <f>IFERROR(+(W31-U31)/U31,"")</f>
        <v>-1</v>
      </c>
      <c r="Y31" s="112">
        <f t="shared" si="0"/>
        <v>-1</v>
      </c>
    </row>
    <row r="32" spans="2:25" x14ac:dyDescent="0.25">
      <c r="D32" s="114" t="s">
        <v>92</v>
      </c>
      <c r="E32" s="115">
        <f>GETPIVOTDATA("$Estatus",$B$25)/E31</f>
        <v>2.0932846477733746E-2</v>
      </c>
      <c r="H32" s="16"/>
      <c r="I32" s="45" t="s">
        <v>68</v>
      </c>
      <c r="J32" s="53">
        <v>609499.78982765868</v>
      </c>
      <c r="K32" s="53"/>
      <c r="L32" s="53"/>
      <c r="N32" s="16"/>
      <c r="U32" s="16"/>
      <c r="W32" s="16"/>
    </row>
    <row r="33" spans="2:25" ht="15.75" thickBot="1" x14ac:dyDescent="0.3">
      <c r="H33" s="16"/>
      <c r="I33" s="205" t="s">
        <v>93</v>
      </c>
      <c r="J33" s="53">
        <v>525430.85329970578</v>
      </c>
      <c r="N33" s="16"/>
      <c r="O33" s="8" t="s">
        <v>94</v>
      </c>
      <c r="R33" s="12" t="s">
        <v>28</v>
      </c>
      <c r="T33" s="12"/>
      <c r="U33" s="155"/>
      <c r="V33" s="12"/>
      <c r="W33" s="155"/>
      <c r="X33" s="12"/>
      <c r="Y33" s="12"/>
    </row>
    <row r="34" spans="2:25" ht="15.75" thickBot="1" x14ac:dyDescent="0.3">
      <c r="B34" s="8" t="s">
        <v>95</v>
      </c>
      <c r="H34" s="16"/>
      <c r="I34" s="205" t="s">
        <v>96</v>
      </c>
      <c r="J34" s="53">
        <v>84068.936527952916</v>
      </c>
      <c r="N34" s="16"/>
      <c r="O34" s="9" t="s">
        <v>97</v>
      </c>
      <c r="P34" s="56">
        <f>+AVERAGE(P35:P37)</f>
        <v>1</v>
      </c>
      <c r="R34" s="230">
        <v>1</v>
      </c>
      <c r="S34" s="56">
        <v>1</v>
      </c>
      <c r="T34" s="186">
        <f>IFERROR(+(S34-R34)/R34,"")</f>
        <v>0</v>
      </c>
      <c r="U34" s="164">
        <v>1</v>
      </c>
      <c r="V34" s="186">
        <f>IFERROR(+(U34-S34)/S34,"")</f>
        <v>0</v>
      </c>
      <c r="W34" s="164"/>
      <c r="X34" s="186">
        <f>IFERROR(+(W34-U34)/U34,"")</f>
        <v>-1</v>
      </c>
      <c r="Y34" s="112">
        <f>IFERROR(+(W34-R34)/U34,"")</f>
        <v>-1</v>
      </c>
    </row>
    <row r="35" spans="2:25" x14ac:dyDescent="0.25">
      <c r="B35" s="234" t="s">
        <v>63</v>
      </c>
      <c r="C35" t="s">
        <v>98</v>
      </c>
      <c r="D35" t="s">
        <v>99</v>
      </c>
      <c r="E35" s="46" t="s">
        <v>65</v>
      </c>
      <c r="F35" s="55"/>
      <c r="H35" s="16"/>
      <c r="I35" s="45" t="s">
        <v>71</v>
      </c>
      <c r="J35" s="53">
        <v>105927.63766288357</v>
      </c>
      <c r="N35" s="16"/>
      <c r="O35" s="58" t="s">
        <v>100</v>
      </c>
      <c r="P35" s="57"/>
      <c r="R35" s="113">
        <v>0</v>
      </c>
      <c r="S35" s="57"/>
      <c r="T35" s="113"/>
      <c r="U35" s="165"/>
      <c r="V35" s="113"/>
      <c r="W35" s="165"/>
      <c r="X35" s="113"/>
      <c r="Y35" s="112" t="str">
        <f>IFERROR(+(W35-R35)/U35,"")</f>
        <v/>
      </c>
    </row>
    <row r="36" spans="2:25" x14ac:dyDescent="0.25">
      <c r="B36" s="45" t="s">
        <v>101</v>
      </c>
      <c r="C36" s="48">
        <v>47</v>
      </c>
      <c r="D36" s="82">
        <v>0.97916666666666663</v>
      </c>
      <c r="E36" s="46">
        <v>2528550.7890091869</v>
      </c>
      <c r="F36" s="46"/>
      <c r="H36" s="16"/>
      <c r="I36" s="205" t="s">
        <v>102</v>
      </c>
      <c r="J36" s="53">
        <v>105927.63766288357</v>
      </c>
      <c r="N36" s="16"/>
      <c r="O36" s="58" t="s">
        <v>103</v>
      </c>
      <c r="P36" s="57"/>
      <c r="R36" s="113">
        <v>0</v>
      </c>
      <c r="S36" s="57"/>
      <c r="T36" s="186" t="str">
        <f>IFERROR(+(S36-R36)/R36,"")</f>
        <v/>
      </c>
      <c r="U36" s="166"/>
      <c r="V36" s="186"/>
      <c r="W36" s="166"/>
      <c r="X36" s="186"/>
      <c r="Y36" s="112" t="str">
        <f>IFERROR(+(W36-R36)/U36,"")</f>
        <v/>
      </c>
    </row>
    <row r="37" spans="2:25" x14ac:dyDescent="0.25">
      <c r="B37" s="216" t="s">
        <v>104</v>
      </c>
      <c r="C37" s="246">
        <v>1</v>
      </c>
      <c r="D37" s="217">
        <v>2.0833333333333332E-2</v>
      </c>
      <c r="E37" s="86">
        <v>105927.63766288357</v>
      </c>
      <c r="F37" s="86"/>
      <c r="H37" s="16"/>
      <c r="I37" s="45" t="s">
        <v>73</v>
      </c>
      <c r="J37" s="53">
        <v>715427.42749054229</v>
      </c>
      <c r="N37" s="16"/>
      <c r="O37" s="58" t="s">
        <v>105</v>
      </c>
      <c r="P37" s="54">
        <f>+GETPIVOTDATA("% C/NC",$I$52,"MET","SBCC","Analisis Tiempos","Cumple")</f>
        <v>1</v>
      </c>
      <c r="R37" s="231">
        <v>1</v>
      </c>
      <c r="S37" s="148">
        <v>1</v>
      </c>
      <c r="T37" s="186">
        <f>IFERROR(+(S37-R37)/R37,"")</f>
        <v>0</v>
      </c>
      <c r="U37" s="166">
        <v>1</v>
      </c>
      <c r="V37" s="186"/>
      <c r="W37" s="166"/>
      <c r="X37" s="186"/>
      <c r="Y37" s="112">
        <f>IFERROR(+(W37-R37)/U37,"")</f>
        <v>-1</v>
      </c>
    </row>
    <row r="38" spans="2:25" x14ac:dyDescent="0.25">
      <c r="B38" s="45" t="s">
        <v>73</v>
      </c>
      <c r="C38" s="48">
        <v>48</v>
      </c>
      <c r="D38" s="206">
        <v>1</v>
      </c>
      <c r="E38" s="46">
        <v>2634478.4266720703</v>
      </c>
      <c r="F38" s="47"/>
      <c r="H38" s="16"/>
      <c r="L38" s="53"/>
      <c r="N38" s="16"/>
    </row>
    <row r="39" spans="2:25" x14ac:dyDescent="0.25">
      <c r="E39"/>
      <c r="H39" s="16"/>
      <c r="I39" s="8" t="s">
        <v>106</v>
      </c>
      <c r="J39" s="8"/>
      <c r="K39" s="8"/>
      <c r="N39" s="16"/>
    </row>
    <row r="40" spans="2:25" x14ac:dyDescent="0.25">
      <c r="E40"/>
      <c r="H40" s="16"/>
      <c r="I40" s="234" t="s">
        <v>63</v>
      </c>
      <c r="J40" s="48" t="s">
        <v>107</v>
      </c>
      <c r="K40" s="48" t="s">
        <v>108</v>
      </c>
      <c r="L40" s="23"/>
      <c r="N40" s="16"/>
    </row>
    <row r="41" spans="2:25" x14ac:dyDescent="0.25">
      <c r="B41" s="8" t="s">
        <v>109</v>
      </c>
      <c r="C41" s="3"/>
      <c r="D41" s="59"/>
      <c r="E41" s="44"/>
      <c r="F41" s="59"/>
      <c r="H41" s="16"/>
      <c r="I41" s="45" t="s">
        <v>105</v>
      </c>
      <c r="J41" s="48">
        <v>2</v>
      </c>
      <c r="K41" s="50">
        <v>1</v>
      </c>
      <c r="L41" s="83"/>
      <c r="N41" s="16"/>
    </row>
    <row r="42" spans="2:25" x14ac:dyDescent="0.25">
      <c r="B42" s="234" t="s">
        <v>63</v>
      </c>
      <c r="C42" s="48" t="s">
        <v>110</v>
      </c>
      <c r="D42" s="48" t="s">
        <v>77</v>
      </c>
      <c r="E42" s="46" t="s">
        <v>111</v>
      </c>
      <c r="F42" s="17" t="s">
        <v>79</v>
      </c>
      <c r="H42" s="16"/>
      <c r="I42" s="209" t="s">
        <v>112</v>
      </c>
      <c r="J42" s="241">
        <v>2</v>
      </c>
      <c r="K42" s="79">
        <v>1</v>
      </c>
      <c r="L42" s="79"/>
      <c r="N42" s="16"/>
    </row>
    <row r="43" spans="2:25" x14ac:dyDescent="0.25">
      <c r="B43" s="48" t="s">
        <v>113</v>
      </c>
      <c r="C43" s="48">
        <v>34</v>
      </c>
      <c r="D43" s="50">
        <v>0.77272727272727271</v>
      </c>
      <c r="E43" s="46">
        <v>896965.64372005058</v>
      </c>
      <c r="F43" s="198">
        <v>0.36609120494846065</v>
      </c>
      <c r="H43" s="16"/>
      <c r="I43" s="45" t="s">
        <v>73</v>
      </c>
      <c r="J43" s="48">
        <v>2</v>
      </c>
      <c r="K43" s="50">
        <v>1</v>
      </c>
      <c r="L43" s="60"/>
      <c r="N43" s="16"/>
    </row>
    <row r="44" spans="2:25" x14ac:dyDescent="0.25">
      <c r="B44" s="48" t="s">
        <v>114</v>
      </c>
      <c r="C44" s="48">
        <v>5</v>
      </c>
      <c r="D44" s="50">
        <v>0.11363636363636363</v>
      </c>
      <c r="E44" s="46">
        <v>333251.02564102568</v>
      </c>
      <c r="F44" s="198">
        <v>0.13601442862544086</v>
      </c>
      <c r="H44" s="16"/>
      <c r="N44" s="16"/>
    </row>
    <row r="45" spans="2:25" x14ac:dyDescent="0.25">
      <c r="B45" s="48" t="s">
        <v>115</v>
      </c>
      <c r="C45" s="48">
        <v>1</v>
      </c>
      <c r="D45" s="50">
        <v>2.2727272727272728E-2</v>
      </c>
      <c r="E45" s="46">
        <v>105927.63766288357</v>
      </c>
      <c r="F45" s="198">
        <v>4.3233736744383321E-2</v>
      </c>
      <c r="H45" s="16"/>
      <c r="I45" s="8" t="s">
        <v>116</v>
      </c>
      <c r="J45" s="61"/>
      <c r="K45" s="61"/>
      <c r="L45" s="48"/>
      <c r="N45" s="16"/>
    </row>
    <row r="46" spans="2:25" x14ac:dyDescent="0.25">
      <c r="B46" s="48" t="s">
        <v>105</v>
      </c>
      <c r="C46" s="48">
        <v>4</v>
      </c>
      <c r="D46" s="50">
        <v>9.0909090909090912E-2</v>
      </c>
      <c r="E46" s="46">
        <v>1113970.9418423106</v>
      </c>
      <c r="F46" s="198">
        <v>0.45466062968171506</v>
      </c>
      <c r="H46" s="16"/>
      <c r="I46" s="234" t="s">
        <v>63</v>
      </c>
      <c r="J46" s="48" t="s">
        <v>117</v>
      </c>
      <c r="K46" s="48" t="s">
        <v>118</v>
      </c>
      <c r="L46" s="23"/>
      <c r="N46" s="16"/>
    </row>
    <row r="47" spans="2:25" x14ac:dyDescent="0.25">
      <c r="B47" s="45" t="s">
        <v>73</v>
      </c>
      <c r="C47" s="48">
        <v>44</v>
      </c>
      <c r="D47" s="50">
        <v>1</v>
      </c>
      <c r="E47" s="46">
        <v>2450115.2488662708</v>
      </c>
      <c r="F47" s="198">
        <v>1</v>
      </c>
      <c r="H47" s="16"/>
      <c r="I47" s="45" t="s">
        <v>105</v>
      </c>
      <c r="J47" s="48">
        <v>3</v>
      </c>
      <c r="K47" s="50">
        <v>1</v>
      </c>
      <c r="L47" s="83"/>
      <c r="N47" s="16"/>
    </row>
    <row r="48" spans="2:25" x14ac:dyDescent="0.25">
      <c r="E48"/>
      <c r="H48" s="16"/>
      <c r="I48" s="209" t="s">
        <v>112</v>
      </c>
      <c r="J48" s="241">
        <v>3</v>
      </c>
      <c r="K48" s="79">
        <v>1</v>
      </c>
      <c r="L48" s="79"/>
      <c r="N48" s="16"/>
    </row>
    <row r="49" spans="2:14" x14ac:dyDescent="0.25">
      <c r="E49"/>
      <c r="H49" s="16"/>
      <c r="I49" s="45" t="s">
        <v>73</v>
      </c>
      <c r="J49" s="48">
        <v>3</v>
      </c>
      <c r="K49" s="50">
        <v>1</v>
      </c>
      <c r="L49" s="60"/>
      <c r="N49" s="16"/>
    </row>
    <row r="50" spans="2:14" x14ac:dyDescent="0.25">
      <c r="B50" s="8" t="s">
        <v>119</v>
      </c>
      <c r="C50" s="3"/>
      <c r="E50"/>
      <c r="H50" s="16"/>
      <c r="N50" s="16"/>
    </row>
    <row r="51" spans="2:14" x14ac:dyDescent="0.25">
      <c r="B51" s="234" t="s">
        <v>63</v>
      </c>
      <c r="C51" s="48" t="s">
        <v>120</v>
      </c>
      <c r="D51" t="s">
        <v>121</v>
      </c>
      <c r="E51" s="14"/>
      <c r="F51" s="14"/>
      <c r="H51" s="16"/>
      <c r="I51" s="8" t="s">
        <v>122</v>
      </c>
      <c r="J51" s="3"/>
      <c r="K51" s="63"/>
      <c r="L51" s="64"/>
      <c r="N51" s="16"/>
    </row>
    <row r="52" spans="2:14" x14ac:dyDescent="0.25">
      <c r="B52" s="45" t="s">
        <v>123</v>
      </c>
      <c r="C52" s="48">
        <v>48</v>
      </c>
      <c r="D52" s="62">
        <v>1</v>
      </c>
      <c r="E52" s="62"/>
      <c r="F52" s="62"/>
      <c r="H52" s="16"/>
      <c r="I52" s="234" t="s">
        <v>63</v>
      </c>
      <c r="J52" s="48" t="s">
        <v>117</v>
      </c>
      <c r="K52" s="207" t="s">
        <v>124</v>
      </c>
      <c r="L52" s="48" t="s">
        <v>125</v>
      </c>
      <c r="N52" s="16"/>
    </row>
    <row r="53" spans="2:14" x14ac:dyDescent="0.25">
      <c r="B53" s="45" t="s">
        <v>73</v>
      </c>
      <c r="C53" s="48">
        <v>48</v>
      </c>
      <c r="D53" s="62">
        <v>1</v>
      </c>
      <c r="E53" s="65"/>
      <c r="F53" s="65"/>
      <c r="H53" s="16"/>
      <c r="I53" s="45" t="s">
        <v>105</v>
      </c>
      <c r="J53" s="48">
        <v>4</v>
      </c>
      <c r="K53" s="207">
        <v>31.75</v>
      </c>
      <c r="L53" s="50">
        <v>1</v>
      </c>
      <c r="N53" s="16"/>
    </row>
    <row r="54" spans="2:14" x14ac:dyDescent="0.25">
      <c r="E54" s="62"/>
      <c r="F54" s="62"/>
      <c r="H54" s="16"/>
      <c r="I54" s="209" t="s">
        <v>126</v>
      </c>
      <c r="J54" s="241">
        <v>4</v>
      </c>
      <c r="K54" s="210">
        <v>31.75</v>
      </c>
      <c r="L54" s="79">
        <v>1</v>
      </c>
      <c r="N54" s="16"/>
    </row>
    <row r="55" spans="2:14" x14ac:dyDescent="0.25">
      <c r="E55" s="62"/>
      <c r="F55" s="62"/>
      <c r="H55" s="16"/>
      <c r="I55" s="45" t="s">
        <v>73</v>
      </c>
      <c r="J55" s="48">
        <v>4</v>
      </c>
      <c r="K55" s="207">
        <v>31.75</v>
      </c>
      <c r="L55" s="50">
        <v>1</v>
      </c>
      <c r="N55" s="16"/>
    </row>
    <row r="56" spans="2:14" x14ac:dyDescent="0.25">
      <c r="B56" s="8" t="s">
        <v>127</v>
      </c>
      <c r="H56" s="16"/>
      <c r="N56" s="16"/>
    </row>
    <row r="57" spans="2:14" x14ac:dyDescent="0.25">
      <c r="B57" s="211" t="s">
        <v>63</v>
      </c>
      <c r="C57" s="48" t="s">
        <v>76</v>
      </c>
      <c r="D57" s="48" t="s">
        <v>77</v>
      </c>
      <c r="E57" s="49" t="s">
        <v>78</v>
      </c>
      <c r="F57" s="48" t="s">
        <v>79</v>
      </c>
      <c r="H57" s="16"/>
      <c r="I57" s="8" t="s">
        <v>128</v>
      </c>
      <c r="J57" s="3"/>
      <c r="K57" s="63"/>
      <c r="L57" s="2"/>
      <c r="N57" s="16"/>
    </row>
    <row r="58" spans="2:14" x14ac:dyDescent="0.25">
      <c r="B58" s="48">
        <v>2021</v>
      </c>
      <c r="C58" s="48">
        <v>5</v>
      </c>
      <c r="D58" s="50">
        <v>0.10416666666666667</v>
      </c>
      <c r="E58" s="49">
        <v>29895</v>
      </c>
      <c r="F58" s="50">
        <v>1.1347597193181042E-2</v>
      </c>
      <c r="I58" s="234" t="s">
        <v>63</v>
      </c>
      <c r="J58" s="17" t="s">
        <v>117</v>
      </c>
      <c r="K58" s="208" t="s">
        <v>129</v>
      </c>
      <c r="L58" s="96"/>
    </row>
    <row r="59" spans="2:14" x14ac:dyDescent="0.25">
      <c r="B59" s="48">
        <v>2022</v>
      </c>
      <c r="C59" s="48">
        <v>11</v>
      </c>
      <c r="D59" s="50">
        <v>0.22916666666666666</v>
      </c>
      <c r="E59" s="49">
        <v>1027610.0000000001</v>
      </c>
      <c r="F59" s="50">
        <v>0.39006202882370866</v>
      </c>
      <c r="I59" s="45" t="s">
        <v>105</v>
      </c>
      <c r="J59" s="17">
        <v>4</v>
      </c>
      <c r="K59" s="208">
        <v>143.75</v>
      </c>
      <c r="L59" s="87"/>
    </row>
    <row r="60" spans="2:14" x14ac:dyDescent="0.25">
      <c r="B60" s="48">
        <v>2023</v>
      </c>
      <c r="C60" s="48">
        <v>30</v>
      </c>
      <c r="D60" s="50">
        <v>0.625</v>
      </c>
      <c r="E60" s="49">
        <v>1494921.4266720717</v>
      </c>
      <c r="F60" s="50">
        <v>0.56744493009968888</v>
      </c>
      <c r="I60" s="45" t="s">
        <v>73</v>
      </c>
      <c r="J60" s="17">
        <v>4</v>
      </c>
      <c r="K60" s="208">
        <v>143.75</v>
      </c>
      <c r="L60" s="97"/>
    </row>
    <row r="61" spans="2:14" x14ac:dyDescent="0.25">
      <c r="B61" s="48">
        <v>2024</v>
      </c>
      <c r="C61" s="48">
        <v>2</v>
      </c>
      <c r="D61" s="50">
        <v>4.1666666666666664E-2</v>
      </c>
      <c r="E61" s="49">
        <v>82052</v>
      </c>
      <c r="F61" s="50">
        <v>3.1145443883421668E-2</v>
      </c>
    </row>
    <row r="62" spans="2:14" x14ac:dyDescent="0.25">
      <c r="B62" s="45" t="s">
        <v>73</v>
      </c>
      <c r="C62" s="48">
        <v>48</v>
      </c>
      <c r="D62" s="50">
        <v>1</v>
      </c>
      <c r="E62" s="49">
        <v>2634478.4266720712</v>
      </c>
      <c r="F62" s="50">
        <v>1</v>
      </c>
    </row>
    <row r="63" spans="2:14" x14ac:dyDescent="0.25">
      <c r="E63"/>
    </row>
    <row r="64" spans="2:14" x14ac:dyDescent="0.25">
      <c r="B64" s="8" t="s">
        <v>130</v>
      </c>
    </row>
    <row r="65" spans="2:6" x14ac:dyDescent="0.25">
      <c r="B65" s="211" t="s">
        <v>63</v>
      </c>
      <c r="C65" s="49" t="s">
        <v>131</v>
      </c>
      <c r="D65" s="49" t="s">
        <v>132</v>
      </c>
      <c r="E65" s="48" t="s">
        <v>133</v>
      </c>
      <c r="F65" s="66"/>
    </row>
    <row r="66" spans="2:6" x14ac:dyDescent="0.25">
      <c r="B66" s="48">
        <v>2021</v>
      </c>
      <c r="C66" s="49">
        <v>29895</v>
      </c>
      <c r="D66" s="49">
        <v>18669</v>
      </c>
      <c r="E66" s="49">
        <v>-11226</v>
      </c>
      <c r="F66" s="49"/>
    </row>
    <row r="67" spans="2:6" x14ac:dyDescent="0.25">
      <c r="B67" s="48">
        <v>2022</v>
      </c>
      <c r="C67" s="49">
        <v>1027610.0000000001</v>
      </c>
      <c r="D67" s="49">
        <v>573114.66097181197</v>
      </c>
      <c r="E67" s="49">
        <v>-454495.33902818814</v>
      </c>
      <c r="F67" s="49"/>
    </row>
    <row r="68" spans="2:6" x14ac:dyDescent="0.25">
      <c r="B68" s="48">
        <v>2023</v>
      </c>
      <c r="C68" s="49">
        <v>1494921.4266720717</v>
      </c>
      <c r="D68" s="49">
        <v>1466280.8656620434</v>
      </c>
      <c r="E68" s="49">
        <v>-28640.561010028236</v>
      </c>
      <c r="F68" s="49"/>
    </row>
    <row r="69" spans="2:6" x14ac:dyDescent="0.25">
      <c r="B69" s="48">
        <v>2024</v>
      </c>
      <c r="C69" s="49">
        <v>82052</v>
      </c>
      <c r="D69" s="49">
        <v>82052</v>
      </c>
      <c r="E69" s="49">
        <v>0</v>
      </c>
      <c r="F69" s="49"/>
    </row>
    <row r="70" spans="2:6" x14ac:dyDescent="0.25">
      <c r="B70" s="45" t="s">
        <v>73</v>
      </c>
      <c r="C70" s="49">
        <v>2634478.4266720717</v>
      </c>
      <c r="D70" s="49">
        <v>2140116.5266338554</v>
      </c>
      <c r="E70" s="49">
        <v>-494361.90003821626</v>
      </c>
      <c r="F70" s="67"/>
    </row>
  </sheetData>
  <conditionalFormatting sqref="O8">
    <cfRule type="cellIs" dxfId="380" priority="856" operator="equal">
      <formula>"Sobrecostos"</formula>
    </cfRule>
  </conditionalFormatting>
  <conditionalFormatting sqref="P8">
    <cfRule type="cellIs" dxfId="379" priority="855" operator="greaterThan">
      <formula>0.11</formula>
    </cfRule>
  </conditionalFormatting>
  <conditionalFormatting sqref="P9:P11">
    <cfRule type="cellIs" dxfId="378" priority="851" operator="lessThan">
      <formula>0</formula>
    </cfRule>
    <cfRule type="cellIs" dxfId="377" priority="852" operator="greaterThan">
      <formula>0</formula>
    </cfRule>
  </conditionalFormatting>
  <conditionalFormatting sqref="P34">
    <cfRule type="cellIs" dxfId="376" priority="848" operator="between">
      <formula>0.67</formula>
      <formula>1</formula>
    </cfRule>
    <cfRule type="cellIs" dxfId="375" priority="849" operator="between">
      <formula>0.34</formula>
      <formula>0.66</formula>
    </cfRule>
    <cfRule type="cellIs" dxfId="374" priority="850" operator="between">
      <formula>0.01</formula>
      <formula>0.33</formula>
    </cfRule>
  </conditionalFormatting>
  <conditionalFormatting sqref="P35:P37">
    <cfRule type="cellIs" dxfId="373" priority="845" operator="between">
      <formula>0.67</formula>
      <formula>1</formula>
    </cfRule>
    <cfRule type="cellIs" dxfId="372" priority="846" operator="between">
      <formula>0.34</formula>
      <formula>0.66</formula>
    </cfRule>
    <cfRule type="cellIs" dxfId="371" priority="847" operator="between">
      <formula>0.01</formula>
      <formula>0.33</formula>
    </cfRule>
  </conditionalFormatting>
  <conditionalFormatting pivot="1" sqref="E66:E70">
    <cfRule type="cellIs" dxfId="370" priority="841" operator="lessThan">
      <formula>0</formula>
    </cfRule>
  </conditionalFormatting>
  <conditionalFormatting pivot="1" sqref="E66:E70">
    <cfRule type="cellIs" dxfId="369" priority="840" operator="greaterThan">
      <formula>0</formula>
    </cfRule>
  </conditionalFormatting>
  <conditionalFormatting sqref="P31">
    <cfRule type="cellIs" dxfId="368" priority="837" operator="between">
      <formula>0.67</formula>
      <formula>1</formula>
    </cfRule>
    <cfRule type="cellIs" dxfId="367" priority="838" operator="between">
      <formula>0.34</formula>
      <formula>0.66</formula>
    </cfRule>
    <cfRule type="cellIs" dxfId="366" priority="839" operator="between">
      <formula>0.01</formula>
      <formula>0.33</formula>
    </cfRule>
  </conditionalFormatting>
  <conditionalFormatting sqref="F66:F69">
    <cfRule type="cellIs" dxfId="365" priority="836" operator="lessThan">
      <formula>0</formula>
    </cfRule>
  </conditionalFormatting>
  <conditionalFormatting sqref="F66:F69">
    <cfRule type="cellIs" dxfId="364" priority="835" operator="greaterThan">
      <formula>0</formula>
    </cfRule>
  </conditionalFormatting>
  <conditionalFormatting sqref="F70">
    <cfRule type="cellIs" dxfId="363" priority="834" operator="lessThan">
      <formula>0</formula>
    </cfRule>
  </conditionalFormatting>
  <conditionalFormatting sqref="F70">
    <cfRule type="cellIs" dxfId="362" priority="833" operator="greaterThan">
      <formula>0</formula>
    </cfRule>
  </conditionalFormatting>
  <conditionalFormatting sqref="R9:R11">
    <cfRule type="cellIs" dxfId="361" priority="178" operator="lessThan">
      <formula>0</formula>
    </cfRule>
    <cfRule type="cellIs" dxfId="360" priority="179" operator="greaterThan">
      <formula>0</formula>
    </cfRule>
  </conditionalFormatting>
  <conditionalFormatting sqref="R35 T35">
    <cfRule type="cellIs" dxfId="359" priority="175" operator="between">
      <formula>0.67</formula>
      <formula>1</formula>
    </cfRule>
    <cfRule type="cellIs" dxfId="358" priority="176" operator="between">
      <formula>0.34</formula>
      <formula>0.66</formula>
    </cfRule>
    <cfRule type="cellIs" dxfId="357" priority="177" operator="between">
      <formula>0.01</formula>
      <formula>0.33</formula>
    </cfRule>
  </conditionalFormatting>
  <conditionalFormatting sqref="R31">
    <cfRule type="cellIs" dxfId="356" priority="172" operator="between">
      <formula>0.67</formula>
      <formula>1</formula>
    </cfRule>
    <cfRule type="cellIs" dxfId="355" priority="173" operator="between">
      <formula>0.34</formula>
      <formula>0.66</formula>
    </cfRule>
    <cfRule type="cellIs" dxfId="354" priority="174" operator="between">
      <formula>0.01</formula>
      <formula>0.33</formula>
    </cfRule>
  </conditionalFormatting>
  <conditionalFormatting sqref="R34">
    <cfRule type="cellIs" dxfId="353" priority="169" operator="between">
      <formula>0.67</formula>
      <formula>1</formula>
    </cfRule>
    <cfRule type="cellIs" dxfId="352" priority="170" operator="between">
      <formula>0.34</formula>
      <formula>0.66</formula>
    </cfRule>
    <cfRule type="cellIs" dxfId="351" priority="171" operator="between">
      <formula>0.01</formula>
      <formula>0.33</formula>
    </cfRule>
  </conditionalFormatting>
  <conditionalFormatting sqref="R37">
    <cfRule type="cellIs" dxfId="350" priority="166" operator="between">
      <formula>0.67</formula>
      <formula>1</formula>
    </cfRule>
    <cfRule type="cellIs" dxfId="349" priority="167" operator="between">
      <formula>0.34</formula>
      <formula>0.66</formula>
    </cfRule>
    <cfRule type="cellIs" dxfId="348" priority="168" operator="between">
      <formula>0.01</formula>
      <formula>0.33</formula>
    </cfRule>
  </conditionalFormatting>
  <conditionalFormatting sqref="T8">
    <cfRule type="cellIs" dxfId="347" priority="164" operator="lessThan">
      <formula>0</formula>
    </cfRule>
    <cfRule type="cellIs" dxfId="346" priority="165" operator="greaterThan">
      <formula>0</formula>
    </cfRule>
  </conditionalFormatting>
  <conditionalFormatting sqref="T10">
    <cfRule type="cellIs" dxfId="345" priority="162" operator="lessThan">
      <formula>0</formula>
    </cfRule>
    <cfRule type="cellIs" dxfId="344" priority="163" operator="greaterThan">
      <formula>0</formula>
    </cfRule>
  </conditionalFormatting>
  <conditionalFormatting sqref="T9">
    <cfRule type="cellIs" dxfId="343" priority="160" operator="lessThan">
      <formula>0</formula>
    </cfRule>
    <cfRule type="cellIs" dxfId="342" priority="161" operator="greaterThan">
      <formula>0</formula>
    </cfRule>
  </conditionalFormatting>
  <conditionalFormatting sqref="T11">
    <cfRule type="cellIs" dxfId="341" priority="158" operator="lessThan">
      <formula>0</formula>
    </cfRule>
    <cfRule type="cellIs" dxfId="340" priority="159" operator="greaterThan">
      <formula>0</formula>
    </cfRule>
  </conditionalFormatting>
  <conditionalFormatting sqref="T14">
    <cfRule type="cellIs" dxfId="339" priority="156" operator="lessThan">
      <formula>0</formula>
    </cfRule>
    <cfRule type="cellIs" dxfId="338" priority="157" operator="greaterThan">
      <formula>0</formula>
    </cfRule>
  </conditionalFormatting>
  <conditionalFormatting sqref="T15">
    <cfRule type="cellIs" dxfId="337" priority="154" operator="lessThan">
      <formula>0</formula>
    </cfRule>
    <cfRule type="cellIs" dxfId="336" priority="155" operator="greaterThan">
      <formula>0</formula>
    </cfRule>
  </conditionalFormatting>
  <conditionalFormatting sqref="T16">
    <cfRule type="cellIs" dxfId="335" priority="152" operator="lessThan">
      <formula>0</formula>
    </cfRule>
    <cfRule type="cellIs" dxfId="334" priority="153" operator="greaterThan">
      <formula>0</formula>
    </cfRule>
  </conditionalFormatting>
  <conditionalFormatting sqref="T17">
    <cfRule type="cellIs" dxfId="333" priority="150" operator="lessThan">
      <formula>0</formula>
    </cfRule>
    <cfRule type="cellIs" dxfId="332" priority="151" operator="greaterThan">
      <formula>0</formula>
    </cfRule>
  </conditionalFormatting>
  <conditionalFormatting sqref="T20">
    <cfRule type="cellIs" dxfId="331" priority="148" operator="lessThan">
      <formula>0</formula>
    </cfRule>
    <cfRule type="cellIs" dxfId="330" priority="149" operator="greaterThan">
      <formula>0</formula>
    </cfRule>
  </conditionalFormatting>
  <conditionalFormatting sqref="T21">
    <cfRule type="cellIs" dxfId="329" priority="146" operator="lessThan">
      <formula>0</formula>
    </cfRule>
    <cfRule type="cellIs" dxfId="328" priority="147" operator="greaterThan">
      <formula>0</formula>
    </cfRule>
  </conditionalFormatting>
  <conditionalFormatting sqref="T22">
    <cfRule type="cellIs" dxfId="327" priority="144" operator="lessThan">
      <formula>0</formula>
    </cfRule>
    <cfRule type="cellIs" dxfId="326" priority="145" operator="greaterThan">
      <formula>0</formula>
    </cfRule>
  </conditionalFormatting>
  <conditionalFormatting sqref="T23">
    <cfRule type="cellIs" dxfId="325" priority="142" operator="lessThan">
      <formula>0</formula>
    </cfRule>
    <cfRule type="cellIs" dxfId="324" priority="143" operator="greaterThan">
      <formula>0</formula>
    </cfRule>
  </conditionalFormatting>
  <conditionalFormatting sqref="T24">
    <cfRule type="cellIs" dxfId="323" priority="140" operator="lessThan">
      <formula>0</formula>
    </cfRule>
    <cfRule type="cellIs" dxfId="322" priority="141" operator="greaterThan">
      <formula>0</formula>
    </cfRule>
  </conditionalFormatting>
  <conditionalFormatting sqref="T27">
    <cfRule type="cellIs" dxfId="321" priority="138" operator="lessThan">
      <formula>0</formula>
    </cfRule>
    <cfRule type="cellIs" dxfId="320" priority="139" operator="greaterThan">
      <formula>0</formula>
    </cfRule>
  </conditionalFormatting>
  <conditionalFormatting sqref="T30">
    <cfRule type="cellIs" dxfId="319" priority="136" operator="lessThan">
      <formula>0</formula>
    </cfRule>
    <cfRule type="cellIs" dxfId="318" priority="137" operator="greaterThan">
      <formula>0</formula>
    </cfRule>
  </conditionalFormatting>
  <conditionalFormatting sqref="T31">
    <cfRule type="cellIs" dxfId="317" priority="134" operator="lessThan">
      <formula>0</formula>
    </cfRule>
    <cfRule type="cellIs" dxfId="316" priority="135" operator="greaterThan">
      <formula>0</formula>
    </cfRule>
  </conditionalFormatting>
  <conditionalFormatting sqref="T34">
    <cfRule type="cellIs" dxfId="315" priority="132" operator="lessThan">
      <formula>0</formula>
    </cfRule>
    <cfRule type="cellIs" dxfId="314" priority="133" operator="greaterThan">
      <formula>0</formula>
    </cfRule>
  </conditionalFormatting>
  <conditionalFormatting sqref="T36">
    <cfRule type="cellIs" dxfId="313" priority="130" operator="lessThan">
      <formula>0</formula>
    </cfRule>
    <cfRule type="cellIs" dxfId="312" priority="131" operator="greaterThan">
      <formula>0</formula>
    </cfRule>
  </conditionalFormatting>
  <conditionalFormatting sqref="T37">
    <cfRule type="cellIs" dxfId="311" priority="128" operator="lessThan">
      <formula>0</formula>
    </cfRule>
    <cfRule type="cellIs" dxfId="310" priority="129" operator="greaterThan">
      <formula>0</formula>
    </cfRule>
  </conditionalFormatting>
  <conditionalFormatting sqref="R36">
    <cfRule type="cellIs" dxfId="309" priority="125" operator="between">
      <formula>0.67</formula>
      <formula>1</formula>
    </cfRule>
    <cfRule type="cellIs" dxfId="308" priority="126" operator="between">
      <formula>0.34</formula>
      <formula>0.66</formula>
    </cfRule>
    <cfRule type="cellIs" dxfId="307" priority="127" operator="between">
      <formula>0.01</formula>
      <formula>0.33</formula>
    </cfRule>
  </conditionalFormatting>
  <conditionalFormatting sqref="U9:U11">
    <cfRule type="cellIs" dxfId="306" priority="123" operator="lessThan">
      <formula>0</formula>
    </cfRule>
    <cfRule type="cellIs" dxfId="305" priority="124" operator="greaterThan">
      <formula>0</formula>
    </cfRule>
  </conditionalFormatting>
  <conditionalFormatting sqref="U35">
    <cfRule type="cellIs" dxfId="304" priority="120" operator="between">
      <formula>0.67</formula>
      <formula>1</formula>
    </cfRule>
    <cfRule type="cellIs" dxfId="303" priority="121" operator="between">
      <formula>0.34</formula>
      <formula>0.66</formula>
    </cfRule>
    <cfRule type="cellIs" dxfId="302" priority="122" operator="between">
      <formula>0.01</formula>
      <formula>0.33</formula>
    </cfRule>
  </conditionalFormatting>
  <conditionalFormatting sqref="U31">
    <cfRule type="cellIs" dxfId="301" priority="117" operator="between">
      <formula>0.67</formula>
      <formula>1</formula>
    </cfRule>
    <cfRule type="cellIs" dxfId="300" priority="118" operator="between">
      <formula>0.34</formula>
      <formula>0.66</formula>
    </cfRule>
    <cfRule type="cellIs" dxfId="299" priority="119" operator="between">
      <formula>0.01</formula>
      <formula>0.33</formula>
    </cfRule>
  </conditionalFormatting>
  <conditionalFormatting sqref="U36:U37">
    <cfRule type="cellIs" dxfId="298" priority="114" operator="between">
      <formula>0.67</formula>
      <formula>1</formula>
    </cfRule>
    <cfRule type="cellIs" dxfId="297" priority="115" operator="between">
      <formula>0.34</formula>
      <formula>0.66</formula>
    </cfRule>
    <cfRule type="cellIs" dxfId="296" priority="116" operator="between">
      <formula>0.01</formula>
      <formula>0.33</formula>
    </cfRule>
  </conditionalFormatting>
  <conditionalFormatting sqref="U34">
    <cfRule type="cellIs" dxfId="295" priority="111" operator="between">
      <formula>0.67</formula>
      <formula>1</formula>
    </cfRule>
    <cfRule type="cellIs" dxfId="294" priority="112" operator="between">
      <formula>0.34</formula>
      <formula>0.66</formula>
    </cfRule>
    <cfRule type="cellIs" dxfId="293" priority="113" operator="between">
      <formula>0.01</formula>
      <formula>0.33</formula>
    </cfRule>
  </conditionalFormatting>
  <conditionalFormatting sqref="W9:W11">
    <cfRule type="cellIs" dxfId="292" priority="109" operator="lessThan">
      <formula>0</formula>
    </cfRule>
    <cfRule type="cellIs" dxfId="291" priority="110" operator="greaterThan">
      <formula>0</formula>
    </cfRule>
  </conditionalFormatting>
  <conditionalFormatting sqref="W35">
    <cfRule type="cellIs" dxfId="290" priority="106" operator="between">
      <formula>0.67</formula>
      <formula>1</formula>
    </cfRule>
    <cfRule type="cellIs" dxfId="289" priority="107" operator="between">
      <formula>0.34</formula>
      <formula>0.66</formula>
    </cfRule>
    <cfRule type="cellIs" dxfId="288" priority="108" operator="between">
      <formula>0.01</formula>
      <formula>0.33</formula>
    </cfRule>
  </conditionalFormatting>
  <conditionalFormatting sqref="W31">
    <cfRule type="cellIs" dxfId="287" priority="103" operator="between">
      <formula>0.67</formula>
      <formula>1</formula>
    </cfRule>
    <cfRule type="cellIs" dxfId="286" priority="104" operator="between">
      <formula>0.34</formula>
      <formula>0.66</formula>
    </cfRule>
    <cfRule type="cellIs" dxfId="285" priority="105" operator="between">
      <formula>0.01</formula>
      <formula>0.33</formula>
    </cfRule>
  </conditionalFormatting>
  <conditionalFormatting sqref="W36:W37">
    <cfRule type="cellIs" dxfId="284" priority="100" operator="between">
      <formula>0.67</formula>
      <formula>1</formula>
    </cfRule>
    <cfRule type="cellIs" dxfId="283" priority="101" operator="between">
      <formula>0.34</formula>
      <formula>0.66</formula>
    </cfRule>
    <cfRule type="cellIs" dxfId="282" priority="102" operator="between">
      <formula>0.01</formula>
      <formula>0.33</formula>
    </cfRule>
  </conditionalFormatting>
  <conditionalFormatting sqref="V35">
    <cfRule type="cellIs" dxfId="281" priority="97" operator="between">
      <formula>0.67</formula>
      <formula>1</formula>
    </cfRule>
    <cfRule type="cellIs" dxfId="280" priority="98" operator="between">
      <formula>0.34</formula>
      <formula>0.66</formula>
    </cfRule>
    <cfRule type="cellIs" dxfId="279" priority="99" operator="between">
      <formula>0.01</formula>
      <formula>0.33</formula>
    </cfRule>
  </conditionalFormatting>
  <conditionalFormatting sqref="V8:V11">
    <cfRule type="cellIs" dxfId="278" priority="95" operator="lessThan">
      <formula>0</formula>
    </cfRule>
    <cfRule type="cellIs" dxfId="277" priority="96" operator="greaterThan">
      <formula>0</formula>
    </cfRule>
  </conditionalFormatting>
  <conditionalFormatting sqref="V24">
    <cfRule type="cellIs" dxfId="276" priority="93" operator="lessThan">
      <formula>0</formula>
    </cfRule>
    <cfRule type="cellIs" dxfId="275" priority="94" operator="greaterThan">
      <formula>0</formula>
    </cfRule>
  </conditionalFormatting>
  <conditionalFormatting sqref="W34">
    <cfRule type="cellIs" dxfId="274" priority="90" operator="between">
      <formula>0.67</formula>
      <formula>1</formula>
    </cfRule>
    <cfRule type="cellIs" dxfId="273" priority="91" operator="between">
      <formula>0.34</formula>
      <formula>0.66</formula>
    </cfRule>
    <cfRule type="cellIs" dxfId="272" priority="92" operator="between">
      <formula>0.01</formula>
      <formula>0.33</formula>
    </cfRule>
  </conditionalFormatting>
  <conditionalFormatting sqref="V14">
    <cfRule type="cellIs" dxfId="271" priority="88" operator="lessThan">
      <formula>0</formula>
    </cfRule>
    <cfRule type="cellIs" dxfId="270" priority="89" operator="greaterThan">
      <formula>0</formula>
    </cfRule>
  </conditionalFormatting>
  <conditionalFormatting sqref="V15">
    <cfRule type="cellIs" dxfId="269" priority="86" operator="lessThan">
      <formula>0</formula>
    </cfRule>
    <cfRule type="cellIs" dxfId="268" priority="87" operator="greaterThan">
      <formula>0</formula>
    </cfRule>
  </conditionalFormatting>
  <conditionalFormatting sqref="V16">
    <cfRule type="cellIs" dxfId="267" priority="84" operator="lessThan">
      <formula>0</formula>
    </cfRule>
    <cfRule type="cellIs" dxfId="266" priority="85" operator="greaterThan">
      <formula>0</formula>
    </cfRule>
  </conditionalFormatting>
  <conditionalFormatting sqref="V17">
    <cfRule type="cellIs" dxfId="265" priority="82" operator="lessThan">
      <formula>0</formula>
    </cfRule>
    <cfRule type="cellIs" dxfId="264" priority="83" operator="greaterThan">
      <formula>0</formula>
    </cfRule>
  </conditionalFormatting>
  <conditionalFormatting sqref="V20">
    <cfRule type="cellIs" dxfId="263" priority="80" operator="lessThan">
      <formula>0</formula>
    </cfRule>
    <cfRule type="cellIs" dxfId="262" priority="81" operator="greaterThan">
      <formula>0</formula>
    </cfRule>
  </conditionalFormatting>
  <conditionalFormatting sqref="V21">
    <cfRule type="cellIs" dxfId="261" priority="78" operator="lessThan">
      <formula>0</formula>
    </cfRule>
    <cfRule type="cellIs" dxfId="260" priority="79" operator="greaterThan">
      <formula>0</formula>
    </cfRule>
  </conditionalFormatting>
  <conditionalFormatting sqref="V22">
    <cfRule type="cellIs" dxfId="259" priority="76" operator="lessThan">
      <formula>0</formula>
    </cfRule>
    <cfRule type="cellIs" dxfId="258" priority="77" operator="greaterThan">
      <formula>0</formula>
    </cfRule>
  </conditionalFormatting>
  <conditionalFormatting sqref="V23">
    <cfRule type="cellIs" dxfId="257" priority="74" operator="lessThan">
      <formula>0</formula>
    </cfRule>
    <cfRule type="cellIs" dxfId="256" priority="75" operator="greaterThan">
      <formula>0</formula>
    </cfRule>
  </conditionalFormatting>
  <conditionalFormatting sqref="V27">
    <cfRule type="cellIs" dxfId="255" priority="72" operator="lessThan">
      <formula>0</formula>
    </cfRule>
    <cfRule type="cellIs" dxfId="254" priority="73" operator="greaterThan">
      <formula>0</formula>
    </cfRule>
  </conditionalFormatting>
  <conditionalFormatting sqref="V30">
    <cfRule type="cellIs" dxfId="253" priority="70" operator="lessThan">
      <formula>0</formula>
    </cfRule>
    <cfRule type="cellIs" dxfId="252" priority="71" operator="greaterThan">
      <formula>0</formula>
    </cfRule>
  </conditionalFormatting>
  <conditionalFormatting sqref="V34">
    <cfRule type="cellIs" dxfId="251" priority="68" operator="lessThan">
      <formula>0</formula>
    </cfRule>
    <cfRule type="cellIs" dxfId="250" priority="69" operator="greaterThan">
      <formula>0</formula>
    </cfRule>
  </conditionalFormatting>
  <conditionalFormatting sqref="V31">
    <cfRule type="cellIs" dxfId="249" priority="66" operator="lessThan">
      <formula>0</formula>
    </cfRule>
    <cfRule type="cellIs" dxfId="248" priority="67" operator="greaterThan">
      <formula>0</formula>
    </cfRule>
  </conditionalFormatting>
  <conditionalFormatting sqref="V36">
    <cfRule type="cellIs" dxfId="247" priority="64" operator="lessThan">
      <formula>0</formula>
    </cfRule>
    <cfRule type="cellIs" dxfId="246" priority="65" operator="greaterThan">
      <formula>0</formula>
    </cfRule>
  </conditionalFormatting>
  <conditionalFormatting sqref="V37">
    <cfRule type="cellIs" dxfId="245" priority="62" operator="lessThan">
      <formula>0</formula>
    </cfRule>
    <cfRule type="cellIs" dxfId="244" priority="63" operator="greaterThan">
      <formula>0</formula>
    </cfRule>
  </conditionalFormatting>
  <conditionalFormatting sqref="S9:S11">
    <cfRule type="cellIs" dxfId="243" priority="60" operator="lessThan">
      <formula>0</formula>
    </cfRule>
    <cfRule type="cellIs" dxfId="242" priority="61" operator="greaterThan">
      <formula>0</formula>
    </cfRule>
  </conditionalFormatting>
  <conditionalFormatting sqref="S35">
    <cfRule type="cellIs" dxfId="241" priority="57" operator="between">
      <formula>0.67</formula>
      <formula>1</formula>
    </cfRule>
    <cfRule type="cellIs" dxfId="240" priority="58" operator="between">
      <formula>0.34</formula>
      <formula>0.66</formula>
    </cfRule>
    <cfRule type="cellIs" dxfId="239" priority="59" operator="between">
      <formula>0.01</formula>
      <formula>0.33</formula>
    </cfRule>
  </conditionalFormatting>
  <conditionalFormatting sqref="S31">
    <cfRule type="cellIs" dxfId="238" priority="54" operator="between">
      <formula>0.67</formula>
      <formula>1</formula>
    </cfRule>
    <cfRule type="cellIs" dxfId="237" priority="55" operator="between">
      <formula>0.34</formula>
      <formula>0.66</formula>
    </cfRule>
    <cfRule type="cellIs" dxfId="236" priority="56" operator="between">
      <formula>0.01</formula>
      <formula>0.33</formula>
    </cfRule>
  </conditionalFormatting>
  <conditionalFormatting sqref="S36:S37">
    <cfRule type="cellIs" dxfId="235" priority="51" operator="between">
      <formula>0.67</formula>
      <formula>1</formula>
    </cfRule>
    <cfRule type="cellIs" dxfId="234" priority="52" operator="between">
      <formula>0.34</formula>
      <formula>0.66</formula>
    </cfRule>
    <cfRule type="cellIs" dxfId="233" priority="53" operator="between">
      <formula>0.01</formula>
      <formula>0.33</formula>
    </cfRule>
  </conditionalFormatting>
  <conditionalFormatting sqref="S34">
    <cfRule type="cellIs" dxfId="232" priority="48" operator="between">
      <formula>0.67</formula>
      <formula>1</formula>
    </cfRule>
    <cfRule type="cellIs" dxfId="231" priority="49" operator="between">
      <formula>0.34</formula>
      <formula>0.66</formula>
    </cfRule>
    <cfRule type="cellIs" dxfId="230" priority="50" operator="between">
      <formula>0.01</formula>
      <formula>0.33</formula>
    </cfRule>
  </conditionalFormatting>
  <conditionalFormatting sqref="R8">
    <cfRule type="cellIs" dxfId="229" priority="45" operator="greaterThan">
      <formula>0</formula>
    </cfRule>
    <cfRule type="cellIs" dxfId="228" priority="46" operator="greaterThan">
      <formula>0.05</formula>
    </cfRule>
    <cfRule type="cellIs" dxfId="227" priority="47" operator="greaterThan">
      <formula>0.11</formula>
    </cfRule>
  </conditionalFormatting>
  <conditionalFormatting sqref="S8">
    <cfRule type="cellIs" dxfId="226" priority="42" operator="greaterThan">
      <formula>0</formula>
    </cfRule>
    <cfRule type="cellIs" dxfId="225" priority="43" operator="greaterThan">
      <formula>0.05</formula>
    </cfRule>
    <cfRule type="cellIs" dxfId="224" priority="44" operator="greaterThan">
      <formula>0.11</formula>
    </cfRule>
  </conditionalFormatting>
  <conditionalFormatting sqref="U8">
    <cfRule type="cellIs" dxfId="223" priority="39" operator="greaterThan">
      <formula>0</formula>
    </cfRule>
    <cfRule type="cellIs" dxfId="222" priority="40" operator="greaterThan">
      <formula>0.05</formula>
    </cfRule>
    <cfRule type="cellIs" dxfId="221" priority="41" operator="greaterThan">
      <formula>0.11</formula>
    </cfRule>
  </conditionalFormatting>
  <conditionalFormatting sqref="W8">
    <cfRule type="cellIs" dxfId="220" priority="36" operator="greaterThan">
      <formula>0</formula>
    </cfRule>
    <cfRule type="cellIs" dxfId="219" priority="37" operator="greaterThan">
      <formula>0.05</formula>
    </cfRule>
    <cfRule type="cellIs" dxfId="218" priority="38" operator="greaterThan">
      <formula>0.11</formula>
    </cfRule>
  </conditionalFormatting>
  <conditionalFormatting sqref="X8:X11">
    <cfRule type="cellIs" dxfId="217" priority="34" operator="lessThan">
      <formula>0</formula>
    </cfRule>
    <cfRule type="cellIs" dxfId="216" priority="35" operator="greaterThan">
      <formula>0</formula>
    </cfRule>
  </conditionalFormatting>
  <conditionalFormatting sqref="X24">
    <cfRule type="cellIs" dxfId="215" priority="32" operator="lessThan">
      <formula>0</formula>
    </cfRule>
    <cfRule type="cellIs" dxfId="214" priority="33" operator="greaterThan">
      <formula>0</formula>
    </cfRule>
  </conditionalFormatting>
  <conditionalFormatting sqref="X14">
    <cfRule type="cellIs" dxfId="213" priority="30" operator="lessThan">
      <formula>0</formula>
    </cfRule>
    <cfRule type="cellIs" dxfId="212" priority="31" operator="greaterThan">
      <formula>0</formula>
    </cfRule>
  </conditionalFormatting>
  <conditionalFormatting sqref="X15">
    <cfRule type="cellIs" dxfId="211" priority="28" operator="lessThan">
      <formula>0</formula>
    </cfRule>
    <cfRule type="cellIs" dxfId="210" priority="29" operator="greaterThan">
      <formula>0</formula>
    </cfRule>
  </conditionalFormatting>
  <conditionalFormatting sqref="X16">
    <cfRule type="cellIs" dxfId="209" priority="26" operator="lessThan">
      <formula>0</formula>
    </cfRule>
    <cfRule type="cellIs" dxfId="208" priority="27" operator="greaterThan">
      <formula>0</formula>
    </cfRule>
  </conditionalFormatting>
  <conditionalFormatting sqref="X17">
    <cfRule type="cellIs" dxfId="207" priority="24" operator="lessThan">
      <formula>0</formula>
    </cfRule>
    <cfRule type="cellIs" dxfId="206" priority="25" operator="greaterThan">
      <formula>0</formula>
    </cfRule>
  </conditionalFormatting>
  <conditionalFormatting sqref="X20">
    <cfRule type="cellIs" dxfId="205" priority="22" operator="lessThan">
      <formula>0</formula>
    </cfRule>
    <cfRule type="cellIs" dxfId="204" priority="23" operator="greaterThan">
      <formula>0</formula>
    </cfRule>
  </conditionalFormatting>
  <conditionalFormatting sqref="X21">
    <cfRule type="cellIs" dxfId="203" priority="20" operator="lessThan">
      <formula>0</formula>
    </cfRule>
    <cfRule type="cellIs" dxfId="202" priority="21" operator="greaterThan">
      <formula>0</formula>
    </cfRule>
  </conditionalFormatting>
  <conditionalFormatting sqref="X22">
    <cfRule type="cellIs" dxfId="201" priority="18" operator="lessThan">
      <formula>0</formula>
    </cfRule>
    <cfRule type="cellIs" dxfId="200" priority="19" operator="greaterThan">
      <formula>0</formula>
    </cfRule>
  </conditionalFormatting>
  <conditionalFormatting sqref="X23">
    <cfRule type="cellIs" dxfId="199" priority="16" operator="lessThan">
      <formula>0</formula>
    </cfRule>
    <cfRule type="cellIs" dxfId="198" priority="17" operator="greaterThan">
      <formula>0</formula>
    </cfRule>
  </conditionalFormatting>
  <conditionalFormatting sqref="X35">
    <cfRule type="cellIs" dxfId="197" priority="13" operator="between">
      <formula>0.67</formula>
      <formula>1</formula>
    </cfRule>
    <cfRule type="cellIs" dxfId="196" priority="14" operator="between">
      <formula>0.34</formula>
      <formula>0.66</formula>
    </cfRule>
    <cfRule type="cellIs" dxfId="195" priority="15" operator="between">
      <formula>0.01</formula>
      <formula>0.33</formula>
    </cfRule>
  </conditionalFormatting>
  <conditionalFormatting sqref="X27">
    <cfRule type="cellIs" dxfId="194" priority="11" operator="lessThan">
      <formula>0</formula>
    </cfRule>
    <cfRule type="cellIs" dxfId="193" priority="12" operator="greaterThan">
      <formula>0</formula>
    </cfRule>
  </conditionalFormatting>
  <conditionalFormatting sqref="X30">
    <cfRule type="cellIs" dxfId="192" priority="9" operator="lessThan">
      <formula>0</formula>
    </cfRule>
    <cfRule type="cellIs" dxfId="191" priority="10" operator="greaterThan">
      <formula>0</formula>
    </cfRule>
  </conditionalFormatting>
  <conditionalFormatting sqref="X34">
    <cfRule type="cellIs" dxfId="190" priority="7" operator="lessThan">
      <formula>0</formula>
    </cfRule>
    <cfRule type="cellIs" dxfId="189" priority="8" operator="greaterThan">
      <formula>0</formula>
    </cfRule>
  </conditionalFormatting>
  <conditionalFormatting sqref="X31">
    <cfRule type="cellIs" dxfId="188" priority="5" operator="lessThan">
      <formula>0</formula>
    </cfRule>
    <cfRule type="cellIs" dxfId="187" priority="6" operator="greaterThan">
      <formula>0</formula>
    </cfRule>
  </conditionalFormatting>
  <conditionalFormatting sqref="X36">
    <cfRule type="cellIs" dxfId="186" priority="3" operator="lessThan">
      <formula>0</formula>
    </cfRule>
    <cfRule type="cellIs" dxfId="185" priority="4" operator="greaterThan">
      <formula>0</formula>
    </cfRule>
  </conditionalFormatting>
  <conditionalFormatting sqref="X37">
    <cfRule type="cellIs" dxfId="184" priority="1" operator="lessThan">
      <formula>0</formula>
    </cfRule>
    <cfRule type="cellIs" dxfId="183" priority="2" operator="greaterThan">
      <formula>0</formula>
    </cfRule>
  </conditionalFormatting>
  <pageMargins left="0.7" right="0.7" top="0.75" bottom="0.75" header="0.3" footer="0.3"/>
  <pageSetup orientation="portrait" r:id="rId15"/>
  <legacyDrawing r:id="rId1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499984740745262"/>
  </sheetPr>
  <dimension ref="A1:AO118"/>
  <sheetViews>
    <sheetView showGridLines="0" tabSelected="1" topLeftCell="E1" zoomScale="70" zoomScaleNormal="70" workbookViewId="0">
      <pane ySplit="1" topLeftCell="A100" activePane="bottomLeft" state="frozen"/>
      <selection activeCell="H1" sqref="H1"/>
      <selection pane="bottomLeft" activeCell="I109" sqref="I109"/>
    </sheetView>
  </sheetViews>
  <sheetFormatPr baseColWidth="10" defaultColWidth="9.140625" defaultRowHeight="15" outlineLevelCol="1" x14ac:dyDescent="0.25"/>
  <cols>
    <col min="1" max="1" width="6.85546875" hidden="1" customWidth="1" outlineLevel="1"/>
    <col min="2" max="2" width="8.140625" hidden="1" customWidth="1" outlineLevel="1"/>
    <col min="3" max="3" width="8.85546875" hidden="1" customWidth="1" outlineLevel="1"/>
    <col min="4" max="4" width="7.7109375" hidden="1" customWidth="1" outlineLevel="1"/>
    <col min="5" max="5" width="8" bestFit="1" customWidth="1" collapsed="1"/>
    <col min="7" max="7" width="24.5703125" style="48" customWidth="1"/>
    <col min="8" max="8" width="20.140625" style="48" customWidth="1"/>
    <col min="9" max="9" width="93.5703125" customWidth="1"/>
    <col min="10" max="10" width="15.5703125" customWidth="1"/>
    <col min="11" max="11" width="16" customWidth="1"/>
    <col min="12" max="12" width="10.140625" customWidth="1"/>
    <col min="13" max="13" width="17" customWidth="1"/>
    <col min="14" max="14" width="15.42578125" customWidth="1"/>
    <col min="15" max="15" width="13.85546875" customWidth="1"/>
    <col min="16" max="16" width="14.28515625" customWidth="1"/>
    <col min="17" max="17" width="14.5703125" hidden="1" customWidth="1" outlineLevel="1"/>
    <col min="18" max="18" width="14.42578125" customWidth="1" collapsed="1"/>
    <col min="19" max="19" width="13.140625" customWidth="1"/>
    <col min="20" max="20" width="12.28515625" hidden="1" customWidth="1" outlineLevel="1"/>
    <col min="21" max="21" width="11.5703125" hidden="1" customWidth="1" outlineLevel="1"/>
    <col min="22" max="22" width="6.140625" hidden="1" customWidth="1" outlineLevel="1"/>
    <col min="23" max="23" width="9.42578125" hidden="1" customWidth="1" outlineLevel="1"/>
    <col min="24" max="24" width="13.140625" customWidth="1" collapsed="1"/>
    <col min="25" max="25" width="12.28515625" customWidth="1"/>
    <col min="26" max="26" width="10.7109375" hidden="1" customWidth="1" outlineLevel="1"/>
    <col min="27" max="27" width="12.140625" customWidth="1" collapsed="1"/>
    <col min="28" max="28" width="13.5703125" customWidth="1"/>
    <col min="29" max="29" width="12.28515625" hidden="1" customWidth="1" outlineLevel="1"/>
    <col min="30" max="30" width="6.7109375" customWidth="1" collapsed="1"/>
    <col min="31" max="31" width="31.7109375" customWidth="1"/>
    <col min="32" max="32" width="9.7109375" customWidth="1" collapsed="1"/>
    <col min="33" max="33" width="9.85546875" customWidth="1" collapsed="1"/>
    <col min="34" max="34" width="11" customWidth="1"/>
    <col min="35" max="35" width="5.42578125" customWidth="1" collapsed="1"/>
    <col min="36" max="36" width="18.85546875" customWidth="1"/>
    <col min="37" max="37" width="9.7109375" style="48" customWidth="1"/>
    <col min="41" max="41" width="22.42578125" customWidth="1"/>
  </cols>
  <sheetData>
    <row r="1" spans="1:41" ht="30" customHeight="1" x14ac:dyDescent="0.25">
      <c r="A1" s="68" t="s">
        <v>134</v>
      </c>
      <c r="B1" s="68" t="s">
        <v>135</v>
      </c>
      <c r="C1" s="68" t="s">
        <v>136</v>
      </c>
      <c r="D1" s="68" t="s">
        <v>137</v>
      </c>
      <c r="E1" s="68" t="s">
        <v>43</v>
      </c>
      <c r="F1" s="68" t="s">
        <v>138</v>
      </c>
      <c r="G1" s="68" t="s">
        <v>139</v>
      </c>
      <c r="H1" s="69" t="s">
        <v>140</v>
      </c>
      <c r="I1" s="69" t="s">
        <v>141</v>
      </c>
      <c r="J1" s="70" t="s">
        <v>142</v>
      </c>
      <c r="K1" s="92" t="s">
        <v>143</v>
      </c>
      <c r="L1" s="68" t="s">
        <v>144</v>
      </c>
      <c r="M1" s="68" t="s">
        <v>145</v>
      </c>
      <c r="N1" s="68" t="s">
        <v>146</v>
      </c>
      <c r="O1" s="68" t="s">
        <v>147</v>
      </c>
      <c r="P1" s="71" t="s">
        <v>148</v>
      </c>
      <c r="Q1" s="71" t="s">
        <v>149</v>
      </c>
      <c r="R1" s="68" t="s">
        <v>150</v>
      </c>
      <c r="S1" s="71" t="s">
        <v>151</v>
      </c>
      <c r="T1" s="71" t="s">
        <v>152</v>
      </c>
      <c r="U1" s="72" t="s">
        <v>153</v>
      </c>
      <c r="V1" s="72" t="s">
        <v>154</v>
      </c>
      <c r="W1" s="73" t="s">
        <v>155</v>
      </c>
      <c r="X1" s="74" t="s">
        <v>156</v>
      </c>
      <c r="Y1" s="75" t="s">
        <v>157</v>
      </c>
      <c r="Z1" s="72" t="s">
        <v>158</v>
      </c>
      <c r="AA1" s="68" t="s">
        <v>159</v>
      </c>
      <c r="AB1" s="71" t="s">
        <v>160</v>
      </c>
      <c r="AC1" s="72" t="s">
        <v>161</v>
      </c>
      <c r="AD1" s="68" t="s">
        <v>162</v>
      </c>
      <c r="AE1" s="68" t="s">
        <v>163</v>
      </c>
      <c r="AF1" s="68" t="s">
        <v>164</v>
      </c>
      <c r="AG1" s="68" t="s">
        <v>165</v>
      </c>
      <c r="AH1" s="68" t="s">
        <v>166</v>
      </c>
      <c r="AI1" s="68" t="s">
        <v>167</v>
      </c>
      <c r="AJ1" s="68" t="s">
        <v>168</v>
      </c>
      <c r="AK1" s="68" t="s">
        <v>169</v>
      </c>
    </row>
    <row r="2" spans="1:41" ht="74.25" customHeight="1" x14ac:dyDescent="0.25">
      <c r="A2" s="235" t="s">
        <v>170</v>
      </c>
      <c r="B2" s="235" t="s">
        <v>171</v>
      </c>
      <c r="C2" s="235" t="s">
        <v>172</v>
      </c>
      <c r="D2" s="235" t="s">
        <v>173</v>
      </c>
      <c r="E2" s="254">
        <v>1</v>
      </c>
      <c r="F2" s="235" t="s">
        <v>105</v>
      </c>
      <c r="G2" s="235" t="s">
        <v>93</v>
      </c>
      <c r="H2" s="235" t="s">
        <v>174</v>
      </c>
      <c r="I2" s="273" t="s">
        <v>175</v>
      </c>
      <c r="J2" s="274" t="s">
        <v>86</v>
      </c>
      <c r="K2" s="257" t="s">
        <v>101</v>
      </c>
      <c r="L2" s="258" t="s">
        <v>123</v>
      </c>
      <c r="M2" s="346">
        <f>1986813.86+(900000000/M75)-(310085/M72)</f>
        <v>2203680.8739121449</v>
      </c>
      <c r="N2" s="337">
        <f>((8984968686-78359473)/4033.83)+(900000000/M75)</f>
        <v>2424912.7063136809</v>
      </c>
      <c r="O2" s="261">
        <v>44985</v>
      </c>
      <c r="P2" s="265">
        <v>45131</v>
      </c>
      <c r="Q2" s="338" t="str">
        <f t="shared" ref="Q2:Q64" si="0">IF(O2&lt;P2,"Tarde","A tiempo")</f>
        <v>Tarde</v>
      </c>
      <c r="R2" s="261">
        <v>45211</v>
      </c>
      <c r="S2" s="265">
        <f>R2</f>
        <v>45211</v>
      </c>
      <c r="T2" s="338" t="str">
        <f t="shared" ref="T2:T64" si="1">IF(R2&lt;S2,"Tarde","A tiempo")</f>
        <v>A tiempo</v>
      </c>
      <c r="U2" s="339">
        <f t="shared" ref="U2:U64" si="2">IFERROR(S2-P2, "")</f>
        <v>80</v>
      </c>
      <c r="V2" s="339">
        <v>140</v>
      </c>
      <c r="W2" s="340" t="str">
        <f t="shared" ref="W2:W64" si="3">IF(U2&lt;V2,"Cumple","No cumple")</f>
        <v>Cumple</v>
      </c>
      <c r="X2" s="262">
        <v>45250</v>
      </c>
      <c r="Y2" s="266">
        <f>+X2</f>
        <v>45250</v>
      </c>
      <c r="Z2" s="339">
        <f t="shared" ref="Z2:Z65" si="4">IFERROR(Y2-S2, "")</f>
        <v>39</v>
      </c>
      <c r="AA2" s="261">
        <v>45657</v>
      </c>
      <c r="AB2" s="265">
        <v>46003</v>
      </c>
      <c r="AC2" s="240">
        <f t="shared" ref="AC2:AC65" si="5">IFERROR(AB2-AA2, "")</f>
        <v>346</v>
      </c>
      <c r="AD2" s="270" t="s">
        <v>443</v>
      </c>
      <c r="AE2" s="276" t="s">
        <v>176</v>
      </c>
      <c r="AF2" s="169">
        <f>+N2</f>
        <v>2424912.7063136809</v>
      </c>
      <c r="AG2" s="168" t="str">
        <f>+G2</f>
        <v>MJ-CO-L1256-1</v>
      </c>
      <c r="AH2" s="168"/>
      <c r="AI2" s="178">
        <v>2023</v>
      </c>
      <c r="AJ2" s="188" t="s">
        <v>168</v>
      </c>
      <c r="AK2" s="189">
        <v>2.7</v>
      </c>
      <c r="AO2" s="81" t="s">
        <v>84</v>
      </c>
    </row>
    <row r="3" spans="1:41" ht="30" x14ac:dyDescent="0.25">
      <c r="A3" s="235" t="s">
        <v>170</v>
      </c>
      <c r="B3" s="235" t="s">
        <v>171</v>
      </c>
      <c r="C3" s="235" t="s">
        <v>172</v>
      </c>
      <c r="D3" s="235" t="s">
        <v>173</v>
      </c>
      <c r="E3" s="254">
        <f>+E2+1</f>
        <v>2</v>
      </c>
      <c r="F3" s="256" t="s">
        <v>177</v>
      </c>
      <c r="G3" s="256" t="s">
        <v>96</v>
      </c>
      <c r="H3" s="235" t="s">
        <v>178</v>
      </c>
      <c r="I3" s="275" t="s">
        <v>179</v>
      </c>
      <c r="J3" s="269" t="s">
        <v>86</v>
      </c>
      <c r="K3" s="257" t="s">
        <v>101</v>
      </c>
      <c r="L3" s="258" t="s">
        <v>123</v>
      </c>
      <c r="M3" s="259">
        <v>84068.936527952916</v>
      </c>
      <c r="N3" s="304">
        <v>190488.34</v>
      </c>
      <c r="O3" s="261">
        <v>44985</v>
      </c>
      <c r="P3" s="265">
        <v>45233</v>
      </c>
      <c r="Q3" s="326" t="str">
        <f t="shared" si="0"/>
        <v>Tarde</v>
      </c>
      <c r="R3" s="261">
        <v>45264</v>
      </c>
      <c r="S3" s="265">
        <f>R3</f>
        <v>45264</v>
      </c>
      <c r="T3" s="326" t="str">
        <f t="shared" si="1"/>
        <v>A tiempo</v>
      </c>
      <c r="U3" s="255">
        <f t="shared" si="2"/>
        <v>31</v>
      </c>
      <c r="V3" s="327">
        <v>140</v>
      </c>
      <c r="W3" s="328" t="str">
        <f t="shared" si="3"/>
        <v>Cumple</v>
      </c>
      <c r="X3" s="262">
        <v>45271</v>
      </c>
      <c r="Y3" s="266">
        <v>45275</v>
      </c>
      <c r="Z3" s="179">
        <f t="shared" si="4"/>
        <v>11</v>
      </c>
      <c r="AA3" s="261">
        <v>45291</v>
      </c>
      <c r="AB3" s="265">
        <f t="shared" ref="AB3:AB49" si="6">AA3</f>
        <v>45291</v>
      </c>
      <c r="AC3" s="179">
        <f t="shared" si="5"/>
        <v>0</v>
      </c>
      <c r="AD3" s="270" t="s">
        <v>71</v>
      </c>
      <c r="AE3" s="271" t="s">
        <v>180</v>
      </c>
      <c r="AF3" s="169">
        <f>+N3</f>
        <v>190488.34</v>
      </c>
      <c r="AG3" s="168" t="str">
        <f>+G3</f>
        <v>MJ-CO-L1256-2</v>
      </c>
      <c r="AH3" s="168"/>
      <c r="AI3" s="178">
        <v>2023</v>
      </c>
      <c r="AJ3" s="188" t="s">
        <v>181</v>
      </c>
      <c r="AK3" s="189">
        <v>2.7</v>
      </c>
      <c r="AO3" s="89" t="s">
        <v>182</v>
      </c>
    </row>
    <row r="4" spans="1:41" ht="30" x14ac:dyDescent="0.25">
      <c r="A4" s="235" t="s">
        <v>170</v>
      </c>
      <c r="B4" s="235" t="s">
        <v>171</v>
      </c>
      <c r="C4" s="235" t="s">
        <v>172</v>
      </c>
      <c r="D4" s="235" t="s">
        <v>173</v>
      </c>
      <c r="E4" s="179">
        <v>3</v>
      </c>
      <c r="F4" s="256" t="s">
        <v>115</v>
      </c>
      <c r="G4" s="256" t="s">
        <v>102</v>
      </c>
      <c r="H4" s="319"/>
      <c r="I4" s="275" t="s">
        <v>183</v>
      </c>
      <c r="J4" s="272" t="s">
        <v>184</v>
      </c>
      <c r="K4" s="257" t="s">
        <v>104</v>
      </c>
      <c r="L4" s="258" t="s">
        <v>123</v>
      </c>
      <c r="M4" s="259">
        <v>105927.63766288357</v>
      </c>
      <c r="N4" s="264">
        <f>M4</f>
        <v>105927.63766288357</v>
      </c>
      <c r="O4" s="260">
        <v>44985</v>
      </c>
      <c r="P4" s="265">
        <f t="shared" ref="P4:P13" si="7">O4</f>
        <v>44985</v>
      </c>
      <c r="Q4" s="176" t="str">
        <f t="shared" si="0"/>
        <v>A tiempo</v>
      </c>
      <c r="R4" s="261">
        <v>45041</v>
      </c>
      <c r="S4" s="265">
        <f>R4</f>
        <v>45041</v>
      </c>
      <c r="T4" s="176" t="str">
        <f t="shared" si="1"/>
        <v>A tiempo</v>
      </c>
      <c r="U4" s="179">
        <f t="shared" si="2"/>
        <v>56</v>
      </c>
      <c r="V4" s="93">
        <v>20</v>
      </c>
      <c r="W4" s="149" t="str">
        <f t="shared" si="3"/>
        <v>No cumple</v>
      </c>
      <c r="X4" s="262">
        <v>45230</v>
      </c>
      <c r="Y4" s="266">
        <f>+X4</f>
        <v>45230</v>
      </c>
      <c r="Z4" s="179">
        <f t="shared" si="4"/>
        <v>189</v>
      </c>
      <c r="AA4" s="261">
        <v>45291</v>
      </c>
      <c r="AB4" s="265">
        <f t="shared" si="6"/>
        <v>45291</v>
      </c>
      <c r="AC4" s="179">
        <f t="shared" si="5"/>
        <v>0</v>
      </c>
      <c r="AD4" s="270" t="s">
        <v>71</v>
      </c>
      <c r="AE4" s="271"/>
      <c r="AF4" s="169">
        <f>+N4</f>
        <v>105927.63766288357</v>
      </c>
      <c r="AG4" s="168" t="str">
        <f>+G4</f>
        <v>MJ-CO-L1256-3</v>
      </c>
      <c r="AH4" s="168"/>
      <c r="AI4" s="178">
        <v>2023</v>
      </c>
      <c r="AJ4" s="188" t="s">
        <v>181</v>
      </c>
      <c r="AK4" s="189">
        <v>2.7</v>
      </c>
      <c r="AO4" s="80" t="s">
        <v>81</v>
      </c>
    </row>
    <row r="5" spans="1:41" ht="30" x14ac:dyDescent="0.25">
      <c r="A5" s="235" t="s">
        <v>170</v>
      </c>
      <c r="B5" s="235" t="s">
        <v>171</v>
      </c>
      <c r="C5" s="235" t="s">
        <v>172</v>
      </c>
      <c r="D5" s="235" t="s">
        <v>173</v>
      </c>
      <c r="E5" s="179">
        <v>4</v>
      </c>
      <c r="F5" s="256" t="s">
        <v>185</v>
      </c>
      <c r="G5" s="256" t="s">
        <v>186</v>
      </c>
      <c r="H5" s="320"/>
      <c r="I5" s="275" t="s">
        <v>187</v>
      </c>
      <c r="J5" s="272" t="s">
        <v>184</v>
      </c>
      <c r="K5" s="257" t="s">
        <v>101</v>
      </c>
      <c r="L5" s="258" t="s">
        <v>123</v>
      </c>
      <c r="M5" s="259">
        <v>42932.690476190473</v>
      </c>
      <c r="N5" s="264">
        <v>42932</v>
      </c>
      <c r="O5" s="260">
        <v>45337</v>
      </c>
      <c r="P5" s="265">
        <f t="shared" si="7"/>
        <v>45337</v>
      </c>
      <c r="Q5" s="176" t="str">
        <f t="shared" si="0"/>
        <v>A tiempo</v>
      </c>
      <c r="R5" s="261">
        <v>45352</v>
      </c>
      <c r="S5" s="265">
        <f>R5</f>
        <v>45352</v>
      </c>
      <c r="T5" s="176" t="str">
        <f t="shared" si="1"/>
        <v>A tiempo</v>
      </c>
      <c r="U5" s="179">
        <f t="shared" si="2"/>
        <v>15</v>
      </c>
      <c r="V5" s="93">
        <v>140</v>
      </c>
      <c r="W5" s="149" t="str">
        <f t="shared" si="3"/>
        <v>Cumple</v>
      </c>
      <c r="X5" s="262">
        <v>45358</v>
      </c>
      <c r="Y5" s="266">
        <f>+X5</f>
        <v>45358</v>
      </c>
      <c r="Z5" s="179">
        <f t="shared" si="4"/>
        <v>6</v>
      </c>
      <c r="AA5" s="261">
        <v>45291</v>
      </c>
      <c r="AB5" s="265">
        <f t="shared" si="6"/>
        <v>45291</v>
      </c>
      <c r="AC5" s="179">
        <f t="shared" si="5"/>
        <v>0</v>
      </c>
      <c r="AD5" s="277" t="s">
        <v>188</v>
      </c>
      <c r="AE5" s="271"/>
      <c r="AF5" s="180"/>
      <c r="AG5" s="180"/>
      <c r="AH5" s="180"/>
      <c r="AI5" s="178">
        <v>2023</v>
      </c>
      <c r="AJ5" s="188" t="s">
        <v>181</v>
      </c>
      <c r="AK5" s="189">
        <v>2.7</v>
      </c>
      <c r="AO5" s="94" t="s">
        <v>86</v>
      </c>
    </row>
    <row r="6" spans="1:41" ht="36.6" customHeight="1" x14ac:dyDescent="0.25">
      <c r="A6" s="182" t="s">
        <v>170</v>
      </c>
      <c r="B6" s="182" t="s">
        <v>171</v>
      </c>
      <c r="C6" s="182" t="s">
        <v>172</v>
      </c>
      <c r="D6" s="182" t="s">
        <v>173</v>
      </c>
      <c r="E6" s="182">
        <v>5</v>
      </c>
      <c r="F6" s="182" t="s">
        <v>113</v>
      </c>
      <c r="G6" s="182" t="s">
        <v>189</v>
      </c>
      <c r="H6" s="322" t="s">
        <v>190</v>
      </c>
      <c r="I6" s="183" t="s">
        <v>191</v>
      </c>
      <c r="J6" s="272" t="s">
        <v>86</v>
      </c>
      <c r="K6" s="293" t="s">
        <v>101</v>
      </c>
      <c r="L6" s="294" t="s">
        <v>123</v>
      </c>
      <c r="M6" s="295">
        <v>46153.846153846156</v>
      </c>
      <c r="N6" s="264">
        <v>14656.202878488763</v>
      </c>
      <c r="O6" s="296">
        <v>44643</v>
      </c>
      <c r="P6" s="268">
        <f t="shared" si="7"/>
        <v>44643</v>
      </c>
      <c r="Q6" s="296" t="str">
        <f t="shared" si="0"/>
        <v>A tiempo</v>
      </c>
      <c r="R6" s="296">
        <v>44659</v>
      </c>
      <c r="S6" s="345">
        <v>44719</v>
      </c>
      <c r="T6" s="296" t="str">
        <f t="shared" si="1"/>
        <v>Tarde</v>
      </c>
      <c r="U6" s="182">
        <f t="shared" si="2"/>
        <v>76</v>
      </c>
      <c r="V6" s="93">
        <v>20</v>
      </c>
      <c r="W6" s="297" t="str">
        <f t="shared" si="3"/>
        <v>No cumple</v>
      </c>
      <c r="X6" s="298">
        <v>44666</v>
      </c>
      <c r="Y6" s="345">
        <v>44721</v>
      </c>
      <c r="Z6" s="182">
        <f t="shared" si="4"/>
        <v>2</v>
      </c>
      <c r="AA6" s="296">
        <v>44926</v>
      </c>
      <c r="AB6" s="345">
        <v>44864</v>
      </c>
      <c r="AC6" s="182">
        <f t="shared" si="5"/>
        <v>-62</v>
      </c>
      <c r="AD6" s="300"/>
      <c r="AE6" s="308" t="s">
        <v>192</v>
      </c>
      <c r="AF6" s="185"/>
      <c r="AG6" s="185"/>
      <c r="AH6" s="185"/>
      <c r="AI6" s="184">
        <v>2022</v>
      </c>
      <c r="AJ6" s="190" t="s">
        <v>181</v>
      </c>
      <c r="AK6" s="191">
        <v>2.7</v>
      </c>
      <c r="AN6" t="s">
        <v>184</v>
      </c>
    </row>
    <row r="7" spans="1:41" ht="45" customHeight="1" x14ac:dyDescent="0.25">
      <c r="A7" s="182" t="s">
        <v>170</v>
      </c>
      <c r="B7" s="182" t="s">
        <v>171</v>
      </c>
      <c r="C7" s="182" t="s">
        <v>172</v>
      </c>
      <c r="D7" s="182" t="s">
        <v>173</v>
      </c>
      <c r="E7" s="182">
        <v>6</v>
      </c>
      <c r="F7" s="182" t="s">
        <v>113</v>
      </c>
      <c r="G7" s="182" t="s">
        <v>193</v>
      </c>
      <c r="H7" s="322" t="s">
        <v>194</v>
      </c>
      <c r="I7" s="183" t="s">
        <v>195</v>
      </c>
      <c r="J7" s="272" t="s">
        <v>86</v>
      </c>
      <c r="K7" s="293" t="s">
        <v>101</v>
      </c>
      <c r="L7" s="294" t="s">
        <v>123</v>
      </c>
      <c r="M7" s="295">
        <v>46153.846153846156</v>
      </c>
      <c r="N7" s="264">
        <v>4336.3436650216536</v>
      </c>
      <c r="O7" s="296">
        <v>44643</v>
      </c>
      <c r="P7" s="268">
        <f t="shared" si="7"/>
        <v>44643</v>
      </c>
      <c r="Q7" s="296" t="str">
        <f t="shared" si="0"/>
        <v>A tiempo</v>
      </c>
      <c r="R7" s="296">
        <v>44659</v>
      </c>
      <c r="S7" s="345">
        <v>44778</v>
      </c>
      <c r="T7" s="296" t="str">
        <f t="shared" si="1"/>
        <v>Tarde</v>
      </c>
      <c r="U7" s="182">
        <f t="shared" si="2"/>
        <v>135</v>
      </c>
      <c r="V7" s="93">
        <v>20</v>
      </c>
      <c r="W7" s="297" t="str">
        <f t="shared" si="3"/>
        <v>No cumple</v>
      </c>
      <c r="X7" s="298">
        <v>44666</v>
      </c>
      <c r="Y7" s="345">
        <v>44895</v>
      </c>
      <c r="Z7" s="182">
        <f t="shared" si="4"/>
        <v>117</v>
      </c>
      <c r="AA7" s="296">
        <v>44926</v>
      </c>
      <c r="AB7" s="268">
        <f t="shared" si="6"/>
        <v>44926</v>
      </c>
      <c r="AC7" s="182">
        <f t="shared" si="5"/>
        <v>0</v>
      </c>
      <c r="AD7" s="300"/>
      <c r="AE7" s="308" t="s">
        <v>196</v>
      </c>
      <c r="AF7" s="185"/>
      <c r="AG7" s="185"/>
      <c r="AH7" s="185"/>
      <c r="AI7" s="184">
        <v>2022</v>
      </c>
      <c r="AJ7" s="190" t="s">
        <v>181</v>
      </c>
      <c r="AK7" s="191">
        <v>2.7</v>
      </c>
      <c r="AO7" s="81"/>
    </row>
    <row r="8" spans="1:41" ht="45" x14ac:dyDescent="0.25">
      <c r="A8" s="182" t="s">
        <v>170</v>
      </c>
      <c r="B8" s="182" t="s">
        <v>171</v>
      </c>
      <c r="C8" s="182" t="s">
        <v>172</v>
      </c>
      <c r="D8" s="182" t="s">
        <v>173</v>
      </c>
      <c r="E8" s="182">
        <v>7</v>
      </c>
      <c r="F8" s="182" t="s">
        <v>113</v>
      </c>
      <c r="G8" s="182" t="s">
        <v>197</v>
      </c>
      <c r="H8" s="322" t="s">
        <v>198</v>
      </c>
      <c r="I8" s="183" t="s">
        <v>199</v>
      </c>
      <c r="J8" s="272" t="s">
        <v>86</v>
      </c>
      <c r="K8" s="293" t="s">
        <v>101</v>
      </c>
      <c r="L8" s="294" t="s">
        <v>123</v>
      </c>
      <c r="M8" s="295">
        <v>36923.076923076922</v>
      </c>
      <c r="N8" s="264">
        <v>6919.7874498935344</v>
      </c>
      <c r="O8" s="296">
        <v>44643</v>
      </c>
      <c r="P8" s="268">
        <f t="shared" si="7"/>
        <v>44643</v>
      </c>
      <c r="Q8" s="296" t="str">
        <f t="shared" si="0"/>
        <v>A tiempo</v>
      </c>
      <c r="R8" s="296">
        <v>44659</v>
      </c>
      <c r="S8" s="345">
        <v>44719</v>
      </c>
      <c r="T8" s="296" t="str">
        <f t="shared" si="1"/>
        <v>Tarde</v>
      </c>
      <c r="U8" s="182">
        <f t="shared" si="2"/>
        <v>76</v>
      </c>
      <c r="V8" s="93">
        <v>20</v>
      </c>
      <c r="W8" s="297" t="str">
        <f t="shared" si="3"/>
        <v>No cumple</v>
      </c>
      <c r="X8" s="298">
        <v>44666</v>
      </c>
      <c r="Y8" s="345">
        <v>44721</v>
      </c>
      <c r="Z8" s="182">
        <f t="shared" si="4"/>
        <v>2</v>
      </c>
      <c r="AA8" s="296">
        <v>44926</v>
      </c>
      <c r="AB8" s="345">
        <v>44777</v>
      </c>
      <c r="AC8" s="182">
        <f t="shared" si="5"/>
        <v>-149</v>
      </c>
      <c r="AD8" s="300"/>
      <c r="AE8" s="308" t="s">
        <v>192</v>
      </c>
      <c r="AF8" s="185"/>
      <c r="AG8" s="185"/>
      <c r="AH8" s="185"/>
      <c r="AI8" s="184">
        <v>2022</v>
      </c>
      <c r="AJ8" s="190" t="s">
        <v>181</v>
      </c>
      <c r="AK8" s="191">
        <v>2.7</v>
      </c>
      <c r="AO8" s="81"/>
    </row>
    <row r="9" spans="1:41" ht="30" x14ac:dyDescent="0.25">
      <c r="A9" s="182" t="s">
        <v>170</v>
      </c>
      <c r="B9" s="182" t="s">
        <v>171</v>
      </c>
      <c r="C9" s="182" t="s">
        <v>172</v>
      </c>
      <c r="D9" s="182" t="s">
        <v>173</v>
      </c>
      <c r="E9" s="182">
        <v>8</v>
      </c>
      <c r="F9" s="182" t="s">
        <v>113</v>
      </c>
      <c r="G9" s="182" t="s">
        <v>200</v>
      </c>
      <c r="H9" s="322" t="s">
        <v>201</v>
      </c>
      <c r="I9" s="183" t="s">
        <v>202</v>
      </c>
      <c r="J9" s="272" t="s">
        <v>86</v>
      </c>
      <c r="K9" s="293" t="s">
        <v>101</v>
      </c>
      <c r="L9" s="294" t="s">
        <v>123</v>
      </c>
      <c r="M9" s="295">
        <v>36923.076923076922</v>
      </c>
      <c r="N9" s="264">
        <v>23541.853548845524</v>
      </c>
      <c r="O9" s="296">
        <v>44651</v>
      </c>
      <c r="P9" s="268">
        <f t="shared" si="7"/>
        <v>44651</v>
      </c>
      <c r="Q9" s="296" t="str">
        <f t="shared" si="0"/>
        <v>A tiempo</v>
      </c>
      <c r="R9" s="296">
        <v>44669</v>
      </c>
      <c r="S9" s="345">
        <v>44719</v>
      </c>
      <c r="T9" s="296" t="str">
        <f t="shared" si="1"/>
        <v>Tarde</v>
      </c>
      <c r="U9" s="182">
        <f t="shared" si="2"/>
        <v>68</v>
      </c>
      <c r="V9" s="93">
        <v>20</v>
      </c>
      <c r="W9" s="297" t="str">
        <f t="shared" si="3"/>
        <v>No cumple</v>
      </c>
      <c r="X9" s="298" t="s">
        <v>203</v>
      </c>
      <c r="Y9" s="284">
        <v>44719</v>
      </c>
      <c r="Z9" s="182">
        <f t="shared" si="4"/>
        <v>0</v>
      </c>
      <c r="AA9" s="296">
        <v>44926</v>
      </c>
      <c r="AB9" s="268">
        <f t="shared" si="6"/>
        <v>44926</v>
      </c>
      <c r="AC9" s="182">
        <f t="shared" si="5"/>
        <v>0</v>
      </c>
      <c r="AD9" s="300"/>
      <c r="AE9" s="308" t="s">
        <v>192</v>
      </c>
      <c r="AF9" s="185"/>
      <c r="AG9" s="185"/>
      <c r="AH9" s="185"/>
      <c r="AI9" s="184">
        <v>2022</v>
      </c>
      <c r="AJ9" s="190" t="s">
        <v>181</v>
      </c>
      <c r="AK9" s="191">
        <v>2.7</v>
      </c>
      <c r="AO9" s="81"/>
    </row>
    <row r="10" spans="1:41" ht="44.25" customHeight="1" x14ac:dyDescent="0.25">
      <c r="A10" s="235" t="s">
        <v>170</v>
      </c>
      <c r="B10" s="235" t="s">
        <v>171</v>
      </c>
      <c r="C10" s="235" t="s">
        <v>172</v>
      </c>
      <c r="D10" s="235" t="s">
        <v>173</v>
      </c>
      <c r="E10" s="254">
        <v>9</v>
      </c>
      <c r="F10" s="235" t="s">
        <v>113</v>
      </c>
      <c r="G10" s="235" t="s">
        <v>204</v>
      </c>
      <c r="H10" s="323" t="s">
        <v>205</v>
      </c>
      <c r="I10" s="273" t="s">
        <v>206</v>
      </c>
      <c r="J10" s="272" t="s">
        <v>86</v>
      </c>
      <c r="K10" s="257" t="s">
        <v>101</v>
      </c>
      <c r="L10" s="258" t="s">
        <v>123</v>
      </c>
      <c r="M10" s="259">
        <v>15762.925598991173</v>
      </c>
      <c r="N10" s="264">
        <v>5082.6790605840679</v>
      </c>
      <c r="O10" s="260">
        <v>45107</v>
      </c>
      <c r="P10" s="265">
        <v>45107</v>
      </c>
      <c r="Q10" s="268" t="str">
        <f t="shared" si="0"/>
        <v>A tiempo</v>
      </c>
      <c r="R10" s="261">
        <v>45219</v>
      </c>
      <c r="S10" s="265">
        <f>R10</f>
        <v>45219</v>
      </c>
      <c r="T10" s="268" t="str">
        <f t="shared" si="1"/>
        <v>A tiempo</v>
      </c>
      <c r="U10" s="179">
        <f t="shared" si="2"/>
        <v>112</v>
      </c>
      <c r="V10" s="93">
        <v>20</v>
      </c>
      <c r="W10" s="297" t="str">
        <f t="shared" si="3"/>
        <v>No cumple</v>
      </c>
      <c r="X10" s="262">
        <v>45253</v>
      </c>
      <c r="Y10" s="266">
        <f>+X10</f>
        <v>45253</v>
      </c>
      <c r="Z10" s="179">
        <f t="shared" si="4"/>
        <v>34</v>
      </c>
      <c r="AA10" s="261">
        <v>45291</v>
      </c>
      <c r="AB10" s="265">
        <f t="shared" si="6"/>
        <v>45291</v>
      </c>
      <c r="AC10" s="179">
        <f t="shared" si="5"/>
        <v>0</v>
      </c>
      <c r="AD10" s="270" t="s">
        <v>68</v>
      </c>
      <c r="AE10" s="271" t="s">
        <v>207</v>
      </c>
      <c r="AF10" s="180"/>
      <c r="AG10" s="180"/>
      <c r="AH10" s="180"/>
      <c r="AI10" s="178">
        <v>2023</v>
      </c>
      <c r="AJ10" s="188" t="s">
        <v>181</v>
      </c>
      <c r="AK10" s="189">
        <v>2.7</v>
      </c>
      <c r="AO10" s="81"/>
    </row>
    <row r="11" spans="1:41" ht="60.75" customHeight="1" x14ac:dyDescent="0.25">
      <c r="A11" s="235" t="s">
        <v>170</v>
      </c>
      <c r="B11" s="235" t="s">
        <v>171</v>
      </c>
      <c r="C11" s="235" t="s">
        <v>172</v>
      </c>
      <c r="D11" s="235" t="s">
        <v>173</v>
      </c>
      <c r="E11" s="254">
        <v>10</v>
      </c>
      <c r="F11" s="235" t="s">
        <v>113</v>
      </c>
      <c r="G11" s="235" t="s">
        <v>208</v>
      </c>
      <c r="H11" s="323" t="s">
        <v>209</v>
      </c>
      <c r="I11" s="273" t="s">
        <v>210</v>
      </c>
      <c r="J11" s="272" t="s">
        <v>86</v>
      </c>
      <c r="K11" s="257" t="s">
        <v>101</v>
      </c>
      <c r="L11" s="258" t="s">
        <v>123</v>
      </c>
      <c r="M11" s="259">
        <v>33627.574611181168</v>
      </c>
      <c r="N11" s="264">
        <v>27379.575356649297</v>
      </c>
      <c r="O11" s="260">
        <v>44985</v>
      </c>
      <c r="P11" s="265">
        <f t="shared" si="7"/>
        <v>44985</v>
      </c>
      <c r="Q11" s="260" t="str">
        <f t="shared" si="0"/>
        <v>A tiempo</v>
      </c>
      <c r="R11" s="261">
        <v>45021</v>
      </c>
      <c r="S11" s="265">
        <f>R11</f>
        <v>45021</v>
      </c>
      <c r="T11" s="260" t="str">
        <f t="shared" si="1"/>
        <v>A tiempo</v>
      </c>
      <c r="U11" s="235">
        <f t="shared" si="2"/>
        <v>36</v>
      </c>
      <c r="V11" s="93">
        <v>20</v>
      </c>
      <c r="W11" s="301" t="str">
        <f t="shared" si="3"/>
        <v>No cumple</v>
      </c>
      <c r="X11" s="262">
        <v>45028</v>
      </c>
      <c r="Y11" s="266">
        <v>45051</v>
      </c>
      <c r="Z11" s="235">
        <f t="shared" si="4"/>
        <v>30</v>
      </c>
      <c r="AA11" s="261">
        <v>45291</v>
      </c>
      <c r="AB11" s="265">
        <f t="shared" si="6"/>
        <v>45291</v>
      </c>
      <c r="AC11" s="235">
        <f t="shared" si="5"/>
        <v>0</v>
      </c>
      <c r="AD11" s="270" t="s">
        <v>74</v>
      </c>
      <c r="AE11" s="271" t="s">
        <v>211</v>
      </c>
      <c r="AF11" s="237"/>
      <c r="AG11" s="237"/>
      <c r="AH11" s="237"/>
      <c r="AI11" s="236">
        <v>2023</v>
      </c>
      <c r="AJ11" s="238" t="s">
        <v>181</v>
      </c>
      <c r="AK11" s="239">
        <v>2.7</v>
      </c>
    </row>
    <row r="12" spans="1:41" ht="30" x14ac:dyDescent="0.25">
      <c r="A12" s="235" t="s">
        <v>170</v>
      </c>
      <c r="B12" s="235" t="s">
        <v>171</v>
      </c>
      <c r="C12" s="235" t="s">
        <v>172</v>
      </c>
      <c r="D12" s="235" t="s">
        <v>173</v>
      </c>
      <c r="E12" s="254">
        <v>11</v>
      </c>
      <c r="F12" s="235" t="s">
        <v>113</v>
      </c>
      <c r="G12" s="235" t="s">
        <v>212</v>
      </c>
      <c r="H12" s="323" t="s">
        <v>213</v>
      </c>
      <c r="I12" s="273" t="s">
        <v>214</v>
      </c>
      <c r="J12" s="272" t="s">
        <v>86</v>
      </c>
      <c r="K12" s="257" t="s">
        <v>101</v>
      </c>
      <c r="L12" s="258" t="s">
        <v>123</v>
      </c>
      <c r="M12" s="259">
        <v>19125.683060109288</v>
      </c>
      <c r="N12" s="264">
        <v>20824.499411071851</v>
      </c>
      <c r="O12" s="260">
        <v>45069</v>
      </c>
      <c r="P12" s="265">
        <v>45069</v>
      </c>
      <c r="Q12" s="260" t="str">
        <f t="shared" si="0"/>
        <v>A tiempo</v>
      </c>
      <c r="R12" s="261">
        <v>45076</v>
      </c>
      <c r="S12" s="265">
        <f>R12</f>
        <v>45076</v>
      </c>
      <c r="T12" s="260" t="str">
        <f t="shared" si="1"/>
        <v>A tiempo</v>
      </c>
      <c r="U12" s="235">
        <f t="shared" si="2"/>
        <v>7</v>
      </c>
      <c r="V12" s="93">
        <v>20</v>
      </c>
      <c r="W12" s="301" t="str">
        <f t="shared" si="3"/>
        <v>Cumple</v>
      </c>
      <c r="X12" s="262">
        <v>45084</v>
      </c>
      <c r="Y12" s="266">
        <f>+X12</f>
        <v>45084</v>
      </c>
      <c r="Z12" s="235">
        <f t="shared" si="4"/>
        <v>8</v>
      </c>
      <c r="AA12" s="261">
        <v>45291</v>
      </c>
      <c r="AB12" s="265">
        <f t="shared" si="6"/>
        <v>45291</v>
      </c>
      <c r="AC12" s="235">
        <f t="shared" si="5"/>
        <v>0</v>
      </c>
      <c r="AD12" s="270" t="s">
        <v>74</v>
      </c>
      <c r="AE12" s="271" t="s">
        <v>215</v>
      </c>
      <c r="AF12" s="237"/>
      <c r="AG12" s="237"/>
      <c r="AH12" s="237"/>
      <c r="AI12" s="236">
        <v>2023</v>
      </c>
      <c r="AJ12" s="238" t="s">
        <v>181</v>
      </c>
      <c r="AK12" s="239">
        <v>2.7</v>
      </c>
    </row>
    <row r="13" spans="1:41" ht="30" x14ac:dyDescent="0.25">
      <c r="A13" s="179" t="s">
        <v>170</v>
      </c>
      <c r="B13" s="179" t="s">
        <v>171</v>
      </c>
      <c r="C13" s="179" t="s">
        <v>172</v>
      </c>
      <c r="D13" s="179" t="s">
        <v>173</v>
      </c>
      <c r="E13" s="179">
        <v>12</v>
      </c>
      <c r="F13" s="179" t="s">
        <v>113</v>
      </c>
      <c r="G13" s="179" t="s">
        <v>216</v>
      </c>
      <c r="H13" s="321"/>
      <c r="I13" s="278" t="s">
        <v>217</v>
      </c>
      <c r="J13" s="272" t="s">
        <v>184</v>
      </c>
      <c r="K13" s="279" t="s">
        <v>101</v>
      </c>
      <c r="L13" s="280" t="s">
        <v>123</v>
      </c>
      <c r="M13" s="281">
        <v>41026</v>
      </c>
      <c r="N13" s="264">
        <f>M13</f>
        <v>41026</v>
      </c>
      <c r="O13" s="282">
        <v>45337</v>
      </c>
      <c r="P13" s="268">
        <f t="shared" si="7"/>
        <v>45337</v>
      </c>
      <c r="Q13" s="268" t="str">
        <f t="shared" si="0"/>
        <v>A tiempo</v>
      </c>
      <c r="R13" s="282">
        <v>45352</v>
      </c>
      <c r="S13" s="268">
        <f>R13</f>
        <v>45352</v>
      </c>
      <c r="T13" s="268" t="str">
        <f t="shared" si="1"/>
        <v>A tiempo</v>
      </c>
      <c r="U13" s="179">
        <f t="shared" si="2"/>
        <v>15</v>
      </c>
      <c r="V13" s="93">
        <v>20</v>
      </c>
      <c r="W13" s="297" t="str">
        <f t="shared" si="3"/>
        <v>Cumple</v>
      </c>
      <c r="X13" s="283">
        <v>45358</v>
      </c>
      <c r="Y13" s="284">
        <f>+X13</f>
        <v>45358</v>
      </c>
      <c r="Z13" s="179">
        <f t="shared" si="4"/>
        <v>6</v>
      </c>
      <c r="AA13" s="282">
        <v>45657</v>
      </c>
      <c r="AB13" s="268">
        <f t="shared" si="6"/>
        <v>45657</v>
      </c>
      <c r="AC13" s="179">
        <f t="shared" si="5"/>
        <v>0</v>
      </c>
      <c r="AD13" s="285" t="s">
        <v>188</v>
      </c>
      <c r="AE13" s="271"/>
      <c r="AF13" s="180"/>
      <c r="AG13" s="180"/>
      <c r="AH13" s="180"/>
      <c r="AI13" s="178">
        <v>2024</v>
      </c>
      <c r="AJ13" s="188" t="s">
        <v>181</v>
      </c>
      <c r="AK13" s="189">
        <v>2.7</v>
      </c>
      <c r="AO13" s="81"/>
    </row>
    <row r="14" spans="1:41" ht="30" x14ac:dyDescent="0.25">
      <c r="A14" s="179" t="s">
        <v>170</v>
      </c>
      <c r="B14" s="179" t="s">
        <v>171</v>
      </c>
      <c r="C14" s="179" t="s">
        <v>172</v>
      </c>
      <c r="D14" s="179" t="s">
        <v>173</v>
      </c>
      <c r="E14" s="179">
        <v>13</v>
      </c>
      <c r="F14" s="179" t="s">
        <v>113</v>
      </c>
      <c r="G14" s="179" t="s">
        <v>218</v>
      </c>
      <c r="H14" s="321"/>
      <c r="I14" s="278" t="s">
        <v>217</v>
      </c>
      <c r="J14" s="272" t="s">
        <v>184</v>
      </c>
      <c r="K14" s="279" t="s">
        <v>101</v>
      </c>
      <c r="L14" s="280" t="s">
        <v>123</v>
      </c>
      <c r="M14" s="281">
        <v>41026</v>
      </c>
      <c r="N14" s="264">
        <f>M14</f>
        <v>41026</v>
      </c>
      <c r="O14" s="282">
        <v>45337</v>
      </c>
      <c r="P14" s="268">
        <f>+O14</f>
        <v>45337</v>
      </c>
      <c r="Q14" s="268" t="str">
        <f t="shared" si="0"/>
        <v>A tiempo</v>
      </c>
      <c r="R14" s="282">
        <v>45352</v>
      </c>
      <c r="S14" s="268">
        <f>+R14</f>
        <v>45352</v>
      </c>
      <c r="T14" s="268" t="str">
        <f t="shared" si="1"/>
        <v>A tiempo</v>
      </c>
      <c r="U14" s="179">
        <f t="shared" si="2"/>
        <v>15</v>
      </c>
      <c r="V14" s="93">
        <v>20</v>
      </c>
      <c r="W14" s="297" t="str">
        <f t="shared" si="3"/>
        <v>Cumple</v>
      </c>
      <c r="X14" s="283">
        <v>45358</v>
      </c>
      <c r="Y14" s="284">
        <f>+X14</f>
        <v>45358</v>
      </c>
      <c r="Z14" s="179">
        <f t="shared" si="4"/>
        <v>6</v>
      </c>
      <c r="AA14" s="282">
        <v>45657</v>
      </c>
      <c r="AB14" s="268">
        <f t="shared" si="6"/>
        <v>45657</v>
      </c>
      <c r="AC14" s="179">
        <f t="shared" si="5"/>
        <v>0</v>
      </c>
      <c r="AD14" s="285" t="s">
        <v>188</v>
      </c>
      <c r="AE14" s="271"/>
      <c r="AF14" s="267"/>
      <c r="AG14" s="267"/>
      <c r="AH14" s="267"/>
      <c r="AI14" s="255">
        <v>2024</v>
      </c>
      <c r="AJ14" s="288" t="s">
        <v>181</v>
      </c>
      <c r="AK14" s="179">
        <v>2.7</v>
      </c>
      <c r="AO14" s="81"/>
    </row>
    <row r="15" spans="1:41" ht="30" x14ac:dyDescent="0.25">
      <c r="A15" s="182" t="s">
        <v>170</v>
      </c>
      <c r="B15" s="182" t="s">
        <v>171</v>
      </c>
      <c r="C15" s="182" t="s">
        <v>172</v>
      </c>
      <c r="D15" s="182" t="s">
        <v>173</v>
      </c>
      <c r="E15" s="182">
        <v>14</v>
      </c>
      <c r="F15" s="182" t="s">
        <v>113</v>
      </c>
      <c r="G15" s="182" t="s">
        <v>219</v>
      </c>
      <c r="H15" s="322" t="s">
        <v>220</v>
      </c>
      <c r="I15" s="324" t="s">
        <v>221</v>
      </c>
      <c r="J15" s="313" t="s">
        <v>86</v>
      </c>
      <c r="K15" s="293" t="s">
        <v>101</v>
      </c>
      <c r="L15" s="294" t="s">
        <v>123</v>
      </c>
      <c r="M15" s="295">
        <v>6979</v>
      </c>
      <c r="N15" s="295">
        <v>4515</v>
      </c>
      <c r="O15" s="296">
        <v>44500</v>
      </c>
      <c r="P15" s="341">
        <v>44531</v>
      </c>
      <c r="Q15" s="296" t="str">
        <f t="shared" si="0"/>
        <v>Tarde</v>
      </c>
      <c r="R15" s="296">
        <v>44500</v>
      </c>
      <c r="S15" s="341">
        <v>44533</v>
      </c>
      <c r="T15" s="296" t="str">
        <f t="shared" si="1"/>
        <v>Tarde</v>
      </c>
      <c r="U15" s="182">
        <f t="shared" si="2"/>
        <v>2</v>
      </c>
      <c r="V15" s="93">
        <v>20</v>
      </c>
      <c r="W15" s="297" t="str">
        <f t="shared" si="3"/>
        <v>Cumple</v>
      </c>
      <c r="X15" s="344">
        <v>44515</v>
      </c>
      <c r="Y15" s="342">
        <v>44539</v>
      </c>
      <c r="Z15" s="182">
        <f t="shared" si="4"/>
        <v>6</v>
      </c>
      <c r="AA15" s="296">
        <v>44561</v>
      </c>
      <c r="AB15" s="296">
        <f t="shared" si="6"/>
        <v>44561</v>
      </c>
      <c r="AC15" s="182">
        <f t="shared" si="5"/>
        <v>0</v>
      </c>
      <c r="AD15" s="300"/>
      <c r="AE15" s="308" t="s">
        <v>222</v>
      </c>
      <c r="AF15" s="185"/>
      <c r="AG15" s="185"/>
      <c r="AH15" s="185"/>
      <c r="AI15" s="184">
        <v>2021</v>
      </c>
      <c r="AJ15" s="190" t="s">
        <v>181</v>
      </c>
      <c r="AK15" s="191"/>
      <c r="AO15" s="81"/>
    </row>
    <row r="16" spans="1:41" ht="30" x14ac:dyDescent="0.25">
      <c r="A16" s="182" t="s">
        <v>170</v>
      </c>
      <c r="B16" s="182" t="s">
        <v>171</v>
      </c>
      <c r="C16" s="182" t="s">
        <v>172</v>
      </c>
      <c r="D16" s="182" t="s">
        <v>173</v>
      </c>
      <c r="E16" s="182">
        <v>15</v>
      </c>
      <c r="F16" s="182" t="s">
        <v>113</v>
      </c>
      <c r="G16" s="182" t="s">
        <v>223</v>
      </c>
      <c r="H16" s="322" t="s">
        <v>224</v>
      </c>
      <c r="I16" s="324" t="s">
        <v>225</v>
      </c>
      <c r="J16" s="313" t="s">
        <v>86</v>
      </c>
      <c r="K16" s="293" t="s">
        <v>101</v>
      </c>
      <c r="L16" s="294" t="s">
        <v>123</v>
      </c>
      <c r="M16" s="295">
        <v>5729</v>
      </c>
      <c r="N16" s="295">
        <v>3707</v>
      </c>
      <c r="O16" s="296">
        <v>44500</v>
      </c>
      <c r="P16" s="341">
        <v>44531</v>
      </c>
      <c r="Q16" s="296" t="str">
        <f t="shared" si="0"/>
        <v>Tarde</v>
      </c>
      <c r="R16" s="296">
        <v>44500</v>
      </c>
      <c r="S16" s="341">
        <v>44533</v>
      </c>
      <c r="T16" s="296" t="str">
        <f t="shared" si="1"/>
        <v>Tarde</v>
      </c>
      <c r="U16" s="182">
        <f t="shared" si="2"/>
        <v>2</v>
      </c>
      <c r="V16" s="93">
        <v>20</v>
      </c>
      <c r="W16" s="297" t="str">
        <f t="shared" si="3"/>
        <v>Cumple</v>
      </c>
      <c r="X16" s="344">
        <v>44515</v>
      </c>
      <c r="Y16" s="342">
        <v>44543</v>
      </c>
      <c r="Z16" s="182">
        <f t="shared" si="4"/>
        <v>10</v>
      </c>
      <c r="AA16" s="296">
        <v>44561</v>
      </c>
      <c r="AB16" s="296">
        <f t="shared" si="6"/>
        <v>44561</v>
      </c>
      <c r="AC16" s="182">
        <f t="shared" si="5"/>
        <v>0</v>
      </c>
      <c r="AD16" s="300"/>
      <c r="AE16" s="308" t="s">
        <v>222</v>
      </c>
      <c r="AF16" s="185"/>
      <c r="AG16" s="185"/>
      <c r="AH16" s="185"/>
      <c r="AI16" s="184">
        <v>2021</v>
      </c>
      <c r="AJ16" s="190" t="s">
        <v>226</v>
      </c>
      <c r="AK16" s="191"/>
      <c r="AO16" s="81"/>
    </row>
    <row r="17" spans="1:37" ht="30" x14ac:dyDescent="0.25">
      <c r="A17" s="182" t="s">
        <v>170</v>
      </c>
      <c r="B17" s="182" t="s">
        <v>171</v>
      </c>
      <c r="C17" s="182" t="s">
        <v>172</v>
      </c>
      <c r="D17" s="182" t="s">
        <v>173</v>
      </c>
      <c r="E17" s="182">
        <v>16</v>
      </c>
      <c r="F17" s="182" t="s">
        <v>113</v>
      </c>
      <c r="G17" s="182" t="s">
        <v>227</v>
      </c>
      <c r="H17" s="322" t="s">
        <v>228</v>
      </c>
      <c r="I17" s="324" t="s">
        <v>229</v>
      </c>
      <c r="J17" s="313" t="s">
        <v>86</v>
      </c>
      <c r="K17" s="293" t="s">
        <v>101</v>
      </c>
      <c r="L17" s="294" t="s">
        <v>123</v>
      </c>
      <c r="M17" s="295">
        <v>5729</v>
      </c>
      <c r="N17" s="295">
        <v>3707</v>
      </c>
      <c r="O17" s="296">
        <v>44500</v>
      </c>
      <c r="P17" s="341">
        <v>44531</v>
      </c>
      <c r="Q17" s="296" t="str">
        <f t="shared" si="0"/>
        <v>Tarde</v>
      </c>
      <c r="R17" s="296">
        <v>44500</v>
      </c>
      <c r="S17" s="341">
        <v>44533</v>
      </c>
      <c r="T17" s="296" t="str">
        <f t="shared" si="1"/>
        <v>Tarde</v>
      </c>
      <c r="U17" s="182">
        <f t="shared" si="2"/>
        <v>2</v>
      </c>
      <c r="V17" s="93">
        <v>20</v>
      </c>
      <c r="W17" s="297" t="str">
        <f t="shared" si="3"/>
        <v>Cumple</v>
      </c>
      <c r="X17" s="344">
        <v>44515</v>
      </c>
      <c r="Y17" s="342">
        <v>44539</v>
      </c>
      <c r="Z17" s="182">
        <f t="shared" si="4"/>
        <v>6</v>
      </c>
      <c r="AA17" s="296">
        <v>44561</v>
      </c>
      <c r="AB17" s="296">
        <f t="shared" si="6"/>
        <v>44561</v>
      </c>
      <c r="AC17" s="182">
        <f t="shared" si="5"/>
        <v>0</v>
      </c>
      <c r="AD17" s="300"/>
      <c r="AE17" s="308" t="s">
        <v>222</v>
      </c>
      <c r="AF17" s="185"/>
      <c r="AG17" s="185"/>
      <c r="AH17" s="185"/>
      <c r="AI17" s="184">
        <v>2021</v>
      </c>
      <c r="AJ17" s="190" t="s">
        <v>226</v>
      </c>
      <c r="AK17" s="191"/>
    </row>
    <row r="18" spans="1:37" ht="30" x14ac:dyDescent="0.25">
      <c r="A18" s="182" t="s">
        <v>170</v>
      </c>
      <c r="B18" s="182" t="s">
        <v>171</v>
      </c>
      <c r="C18" s="182" t="s">
        <v>172</v>
      </c>
      <c r="D18" s="182" t="s">
        <v>173</v>
      </c>
      <c r="E18" s="182">
        <v>17</v>
      </c>
      <c r="F18" s="182" t="s">
        <v>113</v>
      </c>
      <c r="G18" s="182" t="s">
        <v>230</v>
      </c>
      <c r="H18" s="322" t="s">
        <v>231</v>
      </c>
      <c r="I18" s="324" t="s">
        <v>232</v>
      </c>
      <c r="J18" s="313" t="s">
        <v>86</v>
      </c>
      <c r="K18" s="293" t="s">
        <v>101</v>
      </c>
      <c r="L18" s="294" t="s">
        <v>123</v>
      </c>
      <c r="M18" s="295">
        <v>5729</v>
      </c>
      <c r="N18" s="295">
        <v>3033</v>
      </c>
      <c r="O18" s="296">
        <v>44500</v>
      </c>
      <c r="P18" s="341">
        <v>44531</v>
      </c>
      <c r="Q18" s="296" t="str">
        <f t="shared" si="0"/>
        <v>Tarde</v>
      </c>
      <c r="R18" s="296">
        <v>44500</v>
      </c>
      <c r="S18" s="341">
        <v>44533</v>
      </c>
      <c r="T18" s="296" t="str">
        <f t="shared" si="1"/>
        <v>Tarde</v>
      </c>
      <c r="U18" s="182">
        <f t="shared" si="2"/>
        <v>2</v>
      </c>
      <c r="V18" s="93">
        <v>20</v>
      </c>
      <c r="W18" s="297" t="str">
        <f t="shared" si="3"/>
        <v>Cumple</v>
      </c>
      <c r="X18" s="344">
        <v>44515</v>
      </c>
      <c r="Y18" s="342">
        <v>44543</v>
      </c>
      <c r="Z18" s="182">
        <f t="shared" si="4"/>
        <v>10</v>
      </c>
      <c r="AA18" s="296">
        <v>44561</v>
      </c>
      <c r="AB18" s="296">
        <f t="shared" si="6"/>
        <v>44561</v>
      </c>
      <c r="AC18" s="182">
        <f t="shared" si="5"/>
        <v>0</v>
      </c>
      <c r="AD18" s="300"/>
      <c r="AE18" s="308" t="s">
        <v>222</v>
      </c>
      <c r="AF18" s="185"/>
      <c r="AG18" s="185"/>
      <c r="AH18" s="185"/>
      <c r="AI18" s="184">
        <v>2021</v>
      </c>
      <c r="AJ18" s="190" t="s">
        <v>226</v>
      </c>
      <c r="AK18" s="191"/>
    </row>
    <row r="19" spans="1:37" ht="30" x14ac:dyDescent="0.25">
      <c r="A19" s="182" t="s">
        <v>170</v>
      </c>
      <c r="B19" s="182" t="s">
        <v>171</v>
      </c>
      <c r="C19" s="182" t="s">
        <v>172</v>
      </c>
      <c r="D19" s="182" t="s">
        <v>173</v>
      </c>
      <c r="E19" s="182">
        <v>18</v>
      </c>
      <c r="F19" s="182" t="s">
        <v>113</v>
      </c>
      <c r="G19" s="182" t="s">
        <v>233</v>
      </c>
      <c r="H19" s="322" t="s">
        <v>234</v>
      </c>
      <c r="I19" s="324" t="s">
        <v>235</v>
      </c>
      <c r="J19" s="313" t="s">
        <v>86</v>
      </c>
      <c r="K19" s="293" t="s">
        <v>101</v>
      </c>
      <c r="L19" s="294" t="s">
        <v>123</v>
      </c>
      <c r="M19" s="295">
        <v>5729</v>
      </c>
      <c r="N19" s="295">
        <v>3707</v>
      </c>
      <c r="O19" s="296">
        <v>44500</v>
      </c>
      <c r="P19" s="341">
        <v>44531</v>
      </c>
      <c r="Q19" s="296" t="str">
        <f t="shared" si="0"/>
        <v>Tarde</v>
      </c>
      <c r="R19" s="296">
        <v>44500</v>
      </c>
      <c r="S19" s="341">
        <v>44533</v>
      </c>
      <c r="T19" s="296" t="str">
        <f t="shared" si="1"/>
        <v>Tarde</v>
      </c>
      <c r="U19" s="182">
        <f t="shared" si="2"/>
        <v>2</v>
      </c>
      <c r="V19" s="93">
        <v>20</v>
      </c>
      <c r="W19" s="297" t="str">
        <f t="shared" si="3"/>
        <v>Cumple</v>
      </c>
      <c r="X19" s="344">
        <v>44515</v>
      </c>
      <c r="Y19" s="342">
        <v>44539</v>
      </c>
      <c r="Z19" s="182">
        <f t="shared" si="4"/>
        <v>6</v>
      </c>
      <c r="AA19" s="296">
        <v>44561</v>
      </c>
      <c r="AB19" s="296">
        <f t="shared" si="6"/>
        <v>44561</v>
      </c>
      <c r="AC19" s="182">
        <f t="shared" si="5"/>
        <v>0</v>
      </c>
      <c r="AD19" s="300"/>
      <c r="AE19" s="308" t="s">
        <v>222</v>
      </c>
      <c r="AF19" s="185"/>
      <c r="AG19" s="185"/>
      <c r="AH19" s="185"/>
      <c r="AI19" s="184">
        <v>2021</v>
      </c>
      <c r="AJ19" s="190" t="s">
        <v>226</v>
      </c>
      <c r="AK19" s="191"/>
    </row>
    <row r="20" spans="1:37" ht="30" x14ac:dyDescent="0.25">
      <c r="A20" s="182" t="s">
        <v>170</v>
      </c>
      <c r="B20" s="182" t="s">
        <v>171</v>
      </c>
      <c r="C20" s="182" t="s">
        <v>172</v>
      </c>
      <c r="D20" s="182" t="s">
        <v>236</v>
      </c>
      <c r="E20" s="182">
        <v>19</v>
      </c>
      <c r="F20" s="182" t="s">
        <v>114</v>
      </c>
      <c r="G20" s="182" t="s">
        <v>237</v>
      </c>
      <c r="H20" s="322" t="s">
        <v>238</v>
      </c>
      <c r="I20" s="324" t="s">
        <v>221</v>
      </c>
      <c r="J20" s="313" t="s">
        <v>86</v>
      </c>
      <c r="K20" s="293" t="s">
        <v>101</v>
      </c>
      <c r="L20" s="294" t="s">
        <v>123</v>
      </c>
      <c r="M20" s="295">
        <v>77793.58974358975</v>
      </c>
      <c r="N20" s="295">
        <v>66986.463671007354</v>
      </c>
      <c r="O20" s="296">
        <v>44568</v>
      </c>
      <c r="P20" s="296">
        <f>+O20</f>
        <v>44568</v>
      </c>
      <c r="Q20" s="296" t="str">
        <f t="shared" si="0"/>
        <v>A tiempo</v>
      </c>
      <c r="R20" s="296">
        <v>44568</v>
      </c>
      <c r="S20" s="296">
        <f>+R20</f>
        <v>44568</v>
      </c>
      <c r="T20" s="296" t="str">
        <f t="shared" si="1"/>
        <v>A tiempo</v>
      </c>
      <c r="U20" s="182">
        <f t="shared" si="2"/>
        <v>0</v>
      </c>
      <c r="V20" s="93">
        <v>20</v>
      </c>
      <c r="W20" s="297" t="str">
        <f t="shared" si="3"/>
        <v>Cumple</v>
      </c>
      <c r="X20" s="298">
        <v>44572</v>
      </c>
      <c r="Y20" s="299">
        <v>44581</v>
      </c>
      <c r="Z20" s="182">
        <f t="shared" si="4"/>
        <v>13</v>
      </c>
      <c r="AA20" s="296">
        <v>44926</v>
      </c>
      <c r="AB20" s="296">
        <f t="shared" si="6"/>
        <v>44926</v>
      </c>
      <c r="AC20" s="182">
        <f t="shared" si="5"/>
        <v>0</v>
      </c>
      <c r="AD20" s="300"/>
      <c r="AE20" s="308" t="s">
        <v>239</v>
      </c>
      <c r="AF20" s="185"/>
      <c r="AG20" s="185"/>
      <c r="AH20" s="185"/>
      <c r="AI20" s="184">
        <v>2022</v>
      </c>
      <c r="AJ20" s="190" t="s">
        <v>226</v>
      </c>
      <c r="AK20" s="191"/>
    </row>
    <row r="21" spans="1:37" ht="30" x14ac:dyDescent="0.25">
      <c r="A21" s="182" t="s">
        <v>170</v>
      </c>
      <c r="B21" s="182" t="s">
        <v>171</v>
      </c>
      <c r="C21" s="182" t="s">
        <v>172</v>
      </c>
      <c r="D21" s="182" t="s">
        <v>236</v>
      </c>
      <c r="E21" s="182">
        <v>20</v>
      </c>
      <c r="F21" s="182" t="s">
        <v>114</v>
      </c>
      <c r="G21" s="182" t="s">
        <v>240</v>
      </c>
      <c r="H21" s="322" t="s">
        <v>241</v>
      </c>
      <c r="I21" s="324" t="s">
        <v>225</v>
      </c>
      <c r="J21" s="313" t="s">
        <v>86</v>
      </c>
      <c r="K21" s="293" t="s">
        <v>101</v>
      </c>
      <c r="L21" s="294" t="s">
        <v>123</v>
      </c>
      <c r="M21" s="295">
        <v>63864.358974358976</v>
      </c>
      <c r="N21" s="295">
        <v>54963.057840802234</v>
      </c>
      <c r="O21" s="296">
        <v>44568</v>
      </c>
      <c r="P21" s="296">
        <f>+O21</f>
        <v>44568</v>
      </c>
      <c r="Q21" s="296" t="str">
        <f t="shared" si="0"/>
        <v>A tiempo</v>
      </c>
      <c r="R21" s="296">
        <v>44568</v>
      </c>
      <c r="S21" s="296">
        <f>+R21</f>
        <v>44568</v>
      </c>
      <c r="T21" s="296" t="str">
        <f t="shared" si="1"/>
        <v>A tiempo</v>
      </c>
      <c r="U21" s="182">
        <f t="shared" si="2"/>
        <v>0</v>
      </c>
      <c r="V21" s="93">
        <v>20</v>
      </c>
      <c r="W21" s="297" t="str">
        <f t="shared" si="3"/>
        <v>Cumple</v>
      </c>
      <c r="X21" s="298">
        <v>44572</v>
      </c>
      <c r="Y21" s="299">
        <v>44581</v>
      </c>
      <c r="Z21" s="182">
        <f t="shared" si="4"/>
        <v>13</v>
      </c>
      <c r="AA21" s="296">
        <v>44926</v>
      </c>
      <c r="AB21" s="296">
        <f t="shared" si="6"/>
        <v>44926</v>
      </c>
      <c r="AC21" s="182">
        <f t="shared" si="5"/>
        <v>0</v>
      </c>
      <c r="AD21" s="300"/>
      <c r="AE21" s="308" t="s">
        <v>239</v>
      </c>
      <c r="AF21" s="185"/>
      <c r="AG21" s="185"/>
      <c r="AH21" s="185"/>
      <c r="AI21" s="184">
        <v>2022</v>
      </c>
      <c r="AJ21" s="190" t="s">
        <v>226</v>
      </c>
      <c r="AK21" s="191"/>
    </row>
    <row r="22" spans="1:37" ht="30" x14ac:dyDescent="0.25">
      <c r="A22" s="182" t="s">
        <v>170</v>
      </c>
      <c r="B22" s="182" t="s">
        <v>171</v>
      </c>
      <c r="C22" s="182" t="s">
        <v>172</v>
      </c>
      <c r="D22" s="182" t="s">
        <v>236</v>
      </c>
      <c r="E22" s="182">
        <v>21</v>
      </c>
      <c r="F22" s="182" t="s">
        <v>114</v>
      </c>
      <c r="G22" s="182" t="s">
        <v>242</v>
      </c>
      <c r="H22" s="322" t="s">
        <v>243</v>
      </c>
      <c r="I22" s="324" t="s">
        <v>229</v>
      </c>
      <c r="J22" s="269" t="s">
        <v>86</v>
      </c>
      <c r="K22" s="293" t="s">
        <v>101</v>
      </c>
      <c r="L22" s="294" t="s">
        <v>123</v>
      </c>
      <c r="M22" s="295">
        <v>63864.358974358976</v>
      </c>
      <c r="N22" s="295">
        <v>32676.733542727059</v>
      </c>
      <c r="O22" s="296">
        <v>44568</v>
      </c>
      <c r="P22" s="296">
        <f>+O22</f>
        <v>44568</v>
      </c>
      <c r="Q22" s="296" t="str">
        <f t="shared" si="0"/>
        <v>A tiempo</v>
      </c>
      <c r="R22" s="296">
        <v>44568</v>
      </c>
      <c r="S22" s="296">
        <f>+R22</f>
        <v>44568</v>
      </c>
      <c r="T22" s="296" t="str">
        <f t="shared" si="1"/>
        <v>A tiempo</v>
      </c>
      <c r="U22" s="182">
        <f t="shared" si="2"/>
        <v>0</v>
      </c>
      <c r="V22" s="93">
        <v>20</v>
      </c>
      <c r="W22" s="297" t="str">
        <f t="shared" si="3"/>
        <v>Cumple</v>
      </c>
      <c r="X22" s="298">
        <v>44572</v>
      </c>
      <c r="Y22" s="299">
        <v>44581</v>
      </c>
      <c r="Z22" s="182">
        <f t="shared" si="4"/>
        <v>13</v>
      </c>
      <c r="AA22" s="296">
        <v>44926</v>
      </c>
      <c r="AB22" s="296">
        <f t="shared" si="6"/>
        <v>44926</v>
      </c>
      <c r="AC22" s="182">
        <f t="shared" si="5"/>
        <v>0</v>
      </c>
      <c r="AD22" s="300"/>
      <c r="AE22" s="308" t="s">
        <v>239</v>
      </c>
      <c r="AF22" s="185"/>
      <c r="AG22" s="185"/>
      <c r="AH22" s="185"/>
      <c r="AI22" s="184">
        <v>2022</v>
      </c>
      <c r="AJ22" s="190" t="s">
        <v>226</v>
      </c>
      <c r="AK22" s="191"/>
    </row>
    <row r="23" spans="1:37" ht="30" x14ac:dyDescent="0.25">
      <c r="A23" s="182" t="s">
        <v>170</v>
      </c>
      <c r="B23" s="182" t="s">
        <v>171</v>
      </c>
      <c r="C23" s="182" t="s">
        <v>172</v>
      </c>
      <c r="D23" s="182" t="s">
        <v>236</v>
      </c>
      <c r="E23" s="182">
        <v>22</v>
      </c>
      <c r="F23" s="182" t="s">
        <v>114</v>
      </c>
      <c r="G23" s="182" t="s">
        <v>244</v>
      </c>
      <c r="H23" s="322" t="s">
        <v>245</v>
      </c>
      <c r="I23" s="324" t="s">
        <v>232</v>
      </c>
      <c r="J23" s="269" t="s">
        <v>86</v>
      </c>
      <c r="K23" s="293" t="s">
        <v>101</v>
      </c>
      <c r="L23" s="294" t="s">
        <v>123</v>
      </c>
      <c r="M23" s="295">
        <v>63864.358974358976</v>
      </c>
      <c r="N23" s="295">
        <v>54832.979669255001</v>
      </c>
      <c r="O23" s="296">
        <v>44568</v>
      </c>
      <c r="P23" s="296">
        <f>+O23</f>
        <v>44568</v>
      </c>
      <c r="Q23" s="296" t="str">
        <f t="shared" si="0"/>
        <v>A tiempo</v>
      </c>
      <c r="R23" s="296">
        <v>44568</v>
      </c>
      <c r="S23" s="296">
        <f>+R23</f>
        <v>44568</v>
      </c>
      <c r="T23" s="296" t="str">
        <f t="shared" si="1"/>
        <v>A tiempo</v>
      </c>
      <c r="U23" s="182">
        <f t="shared" si="2"/>
        <v>0</v>
      </c>
      <c r="V23" s="93">
        <v>20</v>
      </c>
      <c r="W23" s="297" t="str">
        <f t="shared" si="3"/>
        <v>Cumple</v>
      </c>
      <c r="X23" s="298">
        <v>44572</v>
      </c>
      <c r="Y23" s="299">
        <v>44581</v>
      </c>
      <c r="Z23" s="182">
        <f t="shared" si="4"/>
        <v>13</v>
      </c>
      <c r="AA23" s="296">
        <v>44926</v>
      </c>
      <c r="AB23" s="296">
        <f t="shared" si="6"/>
        <v>44926</v>
      </c>
      <c r="AC23" s="182">
        <f t="shared" si="5"/>
        <v>0</v>
      </c>
      <c r="AD23" s="300"/>
      <c r="AE23" s="308" t="s">
        <v>239</v>
      </c>
      <c r="AF23" s="185"/>
      <c r="AG23" s="185"/>
      <c r="AH23" s="185"/>
      <c r="AI23" s="184">
        <v>2022</v>
      </c>
      <c r="AJ23" s="190" t="s">
        <v>226</v>
      </c>
      <c r="AK23" s="191"/>
    </row>
    <row r="24" spans="1:37" ht="30" x14ac:dyDescent="0.25">
      <c r="A24" s="182" t="s">
        <v>170</v>
      </c>
      <c r="B24" s="182" t="s">
        <v>171</v>
      </c>
      <c r="C24" s="182" t="s">
        <v>172</v>
      </c>
      <c r="D24" s="182" t="s">
        <v>236</v>
      </c>
      <c r="E24" s="182">
        <v>23</v>
      </c>
      <c r="F24" s="182" t="s">
        <v>114</v>
      </c>
      <c r="G24" s="182" t="s">
        <v>246</v>
      </c>
      <c r="H24" s="322" t="s">
        <v>247</v>
      </c>
      <c r="I24" s="324" t="s">
        <v>235</v>
      </c>
      <c r="J24" s="269" t="s">
        <v>86</v>
      </c>
      <c r="K24" s="293" t="s">
        <v>101</v>
      </c>
      <c r="L24" s="294" t="s">
        <v>123</v>
      </c>
      <c r="M24" s="295">
        <v>63864.358974358976</v>
      </c>
      <c r="N24" s="295">
        <v>55038.462313082637</v>
      </c>
      <c r="O24" s="296">
        <v>44568</v>
      </c>
      <c r="P24" s="296">
        <f>+O24</f>
        <v>44568</v>
      </c>
      <c r="Q24" s="296" t="str">
        <f t="shared" si="0"/>
        <v>A tiempo</v>
      </c>
      <c r="R24" s="296">
        <v>44568</v>
      </c>
      <c r="S24" s="296">
        <f>+R24</f>
        <v>44568</v>
      </c>
      <c r="T24" s="296" t="str">
        <f t="shared" si="1"/>
        <v>A tiempo</v>
      </c>
      <c r="U24" s="182">
        <f t="shared" si="2"/>
        <v>0</v>
      </c>
      <c r="V24" s="93">
        <v>20</v>
      </c>
      <c r="W24" s="297" t="str">
        <f t="shared" si="3"/>
        <v>Cumple</v>
      </c>
      <c r="X24" s="298">
        <v>44572</v>
      </c>
      <c r="Y24" s="299">
        <v>44581</v>
      </c>
      <c r="Z24" s="182">
        <f t="shared" si="4"/>
        <v>13</v>
      </c>
      <c r="AA24" s="296">
        <v>44926</v>
      </c>
      <c r="AB24" s="296">
        <f t="shared" si="6"/>
        <v>44926</v>
      </c>
      <c r="AC24" s="182">
        <f t="shared" si="5"/>
        <v>0</v>
      </c>
      <c r="AD24" s="300"/>
      <c r="AE24" s="308" t="s">
        <v>239</v>
      </c>
      <c r="AF24" s="185"/>
      <c r="AG24" s="185"/>
      <c r="AH24" s="185"/>
      <c r="AI24" s="184">
        <v>2022</v>
      </c>
      <c r="AJ24" s="190" t="s">
        <v>226</v>
      </c>
      <c r="AK24" s="191"/>
    </row>
    <row r="25" spans="1:37" ht="33.75" customHeight="1" x14ac:dyDescent="0.25">
      <c r="A25" s="182" t="s">
        <v>170</v>
      </c>
      <c r="B25" s="182" t="s">
        <v>171</v>
      </c>
      <c r="C25" s="182" t="s">
        <v>172</v>
      </c>
      <c r="D25" s="182" t="s">
        <v>173</v>
      </c>
      <c r="E25" s="182">
        <v>24</v>
      </c>
      <c r="F25" s="182" t="s">
        <v>105</v>
      </c>
      <c r="G25" s="182" t="s">
        <v>248</v>
      </c>
      <c r="H25" s="322" t="s">
        <v>249</v>
      </c>
      <c r="I25" s="183" t="s">
        <v>250</v>
      </c>
      <c r="J25" s="269" t="s">
        <v>86</v>
      </c>
      <c r="K25" s="293" t="s">
        <v>101</v>
      </c>
      <c r="L25" s="294" t="s">
        <v>123</v>
      </c>
      <c r="M25" s="295">
        <v>461538.46153846156</v>
      </c>
      <c r="N25" s="295">
        <v>256232.06674228</v>
      </c>
      <c r="O25" s="296">
        <v>44676</v>
      </c>
      <c r="P25" s="296">
        <v>44715</v>
      </c>
      <c r="Q25" s="296" t="str">
        <f t="shared" si="0"/>
        <v>Tarde</v>
      </c>
      <c r="R25" s="296">
        <v>44743</v>
      </c>
      <c r="S25" s="341">
        <v>44768</v>
      </c>
      <c r="T25" s="296" t="str">
        <f t="shared" si="1"/>
        <v>Tarde</v>
      </c>
      <c r="U25" s="182">
        <f t="shared" si="2"/>
        <v>53</v>
      </c>
      <c r="V25" s="93">
        <v>140</v>
      </c>
      <c r="W25" s="297" t="str">
        <f t="shared" si="3"/>
        <v>Cumple</v>
      </c>
      <c r="X25" s="298">
        <v>44750</v>
      </c>
      <c r="Y25" s="343">
        <v>44799</v>
      </c>
      <c r="Z25" s="182">
        <f t="shared" si="4"/>
        <v>31</v>
      </c>
      <c r="AA25" s="296">
        <v>44926</v>
      </c>
      <c r="AB25" s="296">
        <f t="shared" si="6"/>
        <v>44926</v>
      </c>
      <c r="AC25" s="182">
        <f t="shared" si="5"/>
        <v>0</v>
      </c>
      <c r="AD25" s="300"/>
      <c r="AE25" s="308" t="s">
        <v>251</v>
      </c>
      <c r="AF25" s="185"/>
      <c r="AG25" s="185"/>
      <c r="AH25" s="185"/>
      <c r="AI25" s="184">
        <v>2022</v>
      </c>
      <c r="AJ25" s="190" t="s">
        <v>226</v>
      </c>
      <c r="AK25" s="191">
        <v>2.7</v>
      </c>
    </row>
    <row r="26" spans="1:37" ht="30" x14ac:dyDescent="0.25">
      <c r="A26" s="182" t="s">
        <v>170</v>
      </c>
      <c r="B26" s="182" t="s">
        <v>171</v>
      </c>
      <c r="C26" s="182" t="s">
        <v>172</v>
      </c>
      <c r="D26" s="182" t="s">
        <v>173</v>
      </c>
      <c r="E26" s="182">
        <v>25</v>
      </c>
      <c r="F26" s="182" t="s">
        <v>177</v>
      </c>
      <c r="G26" s="182" t="s">
        <v>252</v>
      </c>
      <c r="H26" s="322" t="s">
        <v>253</v>
      </c>
      <c r="I26" s="183" t="s">
        <v>254</v>
      </c>
      <c r="J26" s="269" t="s">
        <v>86</v>
      </c>
      <c r="K26" s="293" t="s">
        <v>101</v>
      </c>
      <c r="L26" s="294" t="s">
        <v>123</v>
      </c>
      <c r="M26" s="295">
        <v>66666.666666666672</v>
      </c>
      <c r="N26" s="295">
        <v>2930.709650408206</v>
      </c>
      <c r="O26" s="296">
        <v>44659</v>
      </c>
      <c r="P26" s="296">
        <v>44635</v>
      </c>
      <c r="Q26" s="296" t="str">
        <f t="shared" si="0"/>
        <v>A tiempo</v>
      </c>
      <c r="R26" s="296">
        <v>44694</v>
      </c>
      <c r="S26" s="296">
        <v>44674</v>
      </c>
      <c r="T26" s="296" t="str">
        <f t="shared" si="1"/>
        <v>A tiempo</v>
      </c>
      <c r="U26" s="182">
        <f t="shared" si="2"/>
        <v>39</v>
      </c>
      <c r="V26" s="93">
        <v>20</v>
      </c>
      <c r="W26" s="297" t="str">
        <f t="shared" si="3"/>
        <v>No cumple</v>
      </c>
      <c r="X26" s="298">
        <v>44689</v>
      </c>
      <c r="Y26" s="299">
        <v>44883</v>
      </c>
      <c r="Z26" s="182">
        <f t="shared" si="4"/>
        <v>209</v>
      </c>
      <c r="AA26" s="296">
        <v>44926</v>
      </c>
      <c r="AB26" s="296">
        <f t="shared" si="6"/>
        <v>44926</v>
      </c>
      <c r="AC26" s="182">
        <f t="shared" si="5"/>
        <v>0</v>
      </c>
      <c r="AD26" s="300"/>
      <c r="AE26" s="308" t="s">
        <v>255</v>
      </c>
      <c r="AF26" s="185"/>
      <c r="AG26" s="185"/>
      <c r="AH26" s="185"/>
      <c r="AI26" s="184">
        <v>2022</v>
      </c>
      <c r="AJ26" s="190" t="s">
        <v>181</v>
      </c>
      <c r="AK26" s="191">
        <v>2.7</v>
      </c>
    </row>
    <row r="27" spans="1:37" ht="30" x14ac:dyDescent="0.25">
      <c r="A27" s="235" t="s">
        <v>170</v>
      </c>
      <c r="B27" s="235" t="s">
        <v>171</v>
      </c>
      <c r="C27" s="235" t="s">
        <v>172</v>
      </c>
      <c r="D27" s="235" t="s">
        <v>173</v>
      </c>
      <c r="E27" s="254">
        <v>26</v>
      </c>
      <c r="F27" s="235" t="s">
        <v>177</v>
      </c>
      <c r="G27" s="235" t="s">
        <v>256</v>
      </c>
      <c r="H27" s="323" t="s">
        <v>257</v>
      </c>
      <c r="I27" s="273" t="s">
        <v>258</v>
      </c>
      <c r="J27" s="269" t="s">
        <v>86</v>
      </c>
      <c r="K27" s="257" t="s">
        <v>101</v>
      </c>
      <c r="L27" s="258" t="s">
        <v>123</v>
      </c>
      <c r="M27" s="259">
        <v>37831.021437578813</v>
      </c>
      <c r="N27" s="264">
        <v>39983.917579817891</v>
      </c>
      <c r="O27" s="260">
        <v>45016</v>
      </c>
      <c r="P27" s="265">
        <v>45016</v>
      </c>
      <c r="Q27" s="260" t="str">
        <f t="shared" si="0"/>
        <v>A tiempo</v>
      </c>
      <c r="R27" s="261">
        <v>45057</v>
      </c>
      <c r="S27" s="265">
        <f t="shared" ref="S27:S49" si="8">+R27</f>
        <v>45057</v>
      </c>
      <c r="T27" s="260" t="str">
        <f t="shared" si="1"/>
        <v>A tiempo</v>
      </c>
      <c r="U27" s="235">
        <f t="shared" si="2"/>
        <v>41</v>
      </c>
      <c r="V27" s="93">
        <v>20</v>
      </c>
      <c r="W27" s="301" t="str">
        <f t="shared" si="3"/>
        <v>No cumple</v>
      </c>
      <c r="X27" s="262">
        <v>45072</v>
      </c>
      <c r="Y27" s="266">
        <v>45072</v>
      </c>
      <c r="Z27" s="235">
        <f t="shared" si="4"/>
        <v>15</v>
      </c>
      <c r="AA27" s="260">
        <v>44926</v>
      </c>
      <c r="AB27" s="268">
        <f t="shared" si="6"/>
        <v>44926</v>
      </c>
      <c r="AC27" s="235">
        <f t="shared" si="5"/>
        <v>0</v>
      </c>
      <c r="AD27" s="258"/>
      <c r="AE27" s="271" t="s">
        <v>259</v>
      </c>
      <c r="AF27" s="267"/>
      <c r="AG27" s="267"/>
      <c r="AH27" s="267"/>
      <c r="AI27" s="255">
        <v>2023</v>
      </c>
      <c r="AJ27" s="288" t="s">
        <v>181</v>
      </c>
      <c r="AK27" s="179">
        <v>2.7</v>
      </c>
    </row>
    <row r="28" spans="1:37" ht="30" x14ac:dyDescent="0.25">
      <c r="A28" s="235" t="s">
        <v>170</v>
      </c>
      <c r="B28" s="235" t="s">
        <v>171</v>
      </c>
      <c r="C28" s="235" t="s">
        <v>172</v>
      </c>
      <c r="D28" s="235" t="s">
        <v>173</v>
      </c>
      <c r="E28" s="254">
        <v>27</v>
      </c>
      <c r="F28" s="256" t="s">
        <v>260</v>
      </c>
      <c r="G28" s="235" t="s">
        <v>261</v>
      </c>
      <c r="H28" s="323" t="s">
        <v>262</v>
      </c>
      <c r="I28" s="273" t="s">
        <v>221</v>
      </c>
      <c r="J28" s="269" t="s">
        <v>86</v>
      </c>
      <c r="K28" s="257" t="s">
        <v>101</v>
      </c>
      <c r="L28" s="258" t="s">
        <v>123</v>
      </c>
      <c r="M28" s="259">
        <v>66680</v>
      </c>
      <c r="N28" s="264">
        <v>56816.535147867049</v>
      </c>
      <c r="O28" s="260">
        <v>44932</v>
      </c>
      <c r="P28" s="265">
        <v>44956</v>
      </c>
      <c r="Q28" s="260" t="str">
        <f t="shared" si="0"/>
        <v>Tarde</v>
      </c>
      <c r="R28" s="261">
        <v>44963</v>
      </c>
      <c r="S28" s="265">
        <f t="shared" si="8"/>
        <v>44963</v>
      </c>
      <c r="T28" s="260" t="str">
        <f t="shared" si="1"/>
        <v>A tiempo</v>
      </c>
      <c r="U28" s="235">
        <f t="shared" si="2"/>
        <v>7</v>
      </c>
      <c r="V28" s="93">
        <v>20</v>
      </c>
      <c r="W28" s="301" t="str">
        <f t="shared" si="3"/>
        <v>Cumple</v>
      </c>
      <c r="X28" s="262">
        <v>44964</v>
      </c>
      <c r="Y28" s="266">
        <v>44964</v>
      </c>
      <c r="Z28" s="235">
        <f t="shared" si="4"/>
        <v>1</v>
      </c>
      <c r="AA28" s="260">
        <v>45291</v>
      </c>
      <c r="AB28" s="268">
        <f t="shared" si="6"/>
        <v>45291</v>
      </c>
      <c r="AC28" s="235">
        <f t="shared" si="5"/>
        <v>0</v>
      </c>
      <c r="AD28" s="258"/>
      <c r="AE28" s="271" t="s">
        <v>263</v>
      </c>
      <c r="AF28" s="267"/>
      <c r="AG28" s="267"/>
      <c r="AH28" s="267"/>
      <c r="AI28" s="255">
        <v>2023</v>
      </c>
      <c r="AJ28" s="288" t="s">
        <v>181</v>
      </c>
      <c r="AK28" s="179"/>
    </row>
    <row r="29" spans="1:37" ht="30" x14ac:dyDescent="0.25">
      <c r="A29" s="235" t="s">
        <v>170</v>
      </c>
      <c r="B29" s="235" t="s">
        <v>171</v>
      </c>
      <c r="C29" s="235" t="s">
        <v>172</v>
      </c>
      <c r="D29" s="235" t="s">
        <v>173</v>
      </c>
      <c r="E29" s="254">
        <v>28</v>
      </c>
      <c r="F29" s="256" t="s">
        <v>260</v>
      </c>
      <c r="G29" s="235" t="s">
        <v>264</v>
      </c>
      <c r="H29" s="323" t="s">
        <v>265</v>
      </c>
      <c r="I29" s="273" t="s">
        <v>225</v>
      </c>
      <c r="J29" s="269" t="s">
        <v>86</v>
      </c>
      <c r="K29" s="257" t="s">
        <v>101</v>
      </c>
      <c r="L29" s="258" t="s">
        <v>123</v>
      </c>
      <c r="M29" s="259">
        <v>43623.196721311477</v>
      </c>
      <c r="N29" s="264">
        <v>43258.47020529236</v>
      </c>
      <c r="O29" s="260">
        <v>44977</v>
      </c>
      <c r="P29" s="265">
        <v>44977</v>
      </c>
      <c r="Q29" s="260" t="str">
        <f t="shared" si="0"/>
        <v>A tiempo</v>
      </c>
      <c r="R29" s="261">
        <v>44978</v>
      </c>
      <c r="S29" s="265">
        <f t="shared" si="8"/>
        <v>44978</v>
      </c>
      <c r="T29" s="260" t="str">
        <f t="shared" si="1"/>
        <v>A tiempo</v>
      </c>
      <c r="U29" s="235">
        <f t="shared" si="2"/>
        <v>1</v>
      </c>
      <c r="V29" s="93">
        <v>20</v>
      </c>
      <c r="W29" s="301" t="str">
        <f t="shared" si="3"/>
        <v>Cumple</v>
      </c>
      <c r="X29" s="262">
        <v>44985</v>
      </c>
      <c r="Y29" s="266">
        <v>44985</v>
      </c>
      <c r="Z29" s="235">
        <f t="shared" si="4"/>
        <v>7</v>
      </c>
      <c r="AA29" s="260">
        <v>45291</v>
      </c>
      <c r="AB29" s="268">
        <f t="shared" si="6"/>
        <v>45291</v>
      </c>
      <c r="AC29" s="235">
        <f t="shared" si="5"/>
        <v>0</v>
      </c>
      <c r="AD29" s="258"/>
      <c r="AE29" s="271" t="s">
        <v>266</v>
      </c>
      <c r="AF29" s="267"/>
      <c r="AG29" s="267"/>
      <c r="AH29" s="267"/>
      <c r="AI29" s="255">
        <v>2023</v>
      </c>
      <c r="AJ29" s="288" t="s">
        <v>226</v>
      </c>
      <c r="AK29" s="179"/>
    </row>
    <row r="30" spans="1:37" ht="30" x14ac:dyDescent="0.25">
      <c r="A30" s="235" t="s">
        <v>170</v>
      </c>
      <c r="B30" s="235" t="s">
        <v>171</v>
      </c>
      <c r="C30" s="235" t="s">
        <v>172</v>
      </c>
      <c r="D30" s="235" t="s">
        <v>173</v>
      </c>
      <c r="E30" s="254">
        <v>29</v>
      </c>
      <c r="F30" s="256" t="s">
        <v>267</v>
      </c>
      <c r="G30" s="235" t="s">
        <v>268</v>
      </c>
      <c r="H30" s="323" t="s">
        <v>269</v>
      </c>
      <c r="I30" s="273" t="s">
        <v>229</v>
      </c>
      <c r="J30" s="269" t="s">
        <v>86</v>
      </c>
      <c r="K30" s="257" t="s">
        <v>101</v>
      </c>
      <c r="L30" s="258" t="s">
        <v>123</v>
      </c>
      <c r="M30" s="259">
        <v>54741</v>
      </c>
      <c r="N30" s="264">
        <v>35891.337923471918</v>
      </c>
      <c r="O30" s="260">
        <v>44932</v>
      </c>
      <c r="P30" s="265">
        <v>44966</v>
      </c>
      <c r="Q30" s="260" t="str">
        <f t="shared" si="0"/>
        <v>Tarde</v>
      </c>
      <c r="R30" s="261">
        <v>44966</v>
      </c>
      <c r="S30" s="265">
        <f t="shared" si="8"/>
        <v>44966</v>
      </c>
      <c r="T30" s="260" t="str">
        <f t="shared" si="1"/>
        <v>A tiempo</v>
      </c>
      <c r="U30" s="235">
        <f t="shared" si="2"/>
        <v>0</v>
      </c>
      <c r="V30" s="93">
        <v>20</v>
      </c>
      <c r="W30" s="301" t="str">
        <f t="shared" si="3"/>
        <v>Cumple</v>
      </c>
      <c r="X30" s="262">
        <v>44967</v>
      </c>
      <c r="Y30" s="266">
        <f>+X30</f>
        <v>44967</v>
      </c>
      <c r="Z30" s="235">
        <f t="shared" si="4"/>
        <v>1</v>
      </c>
      <c r="AA30" s="260">
        <v>45291</v>
      </c>
      <c r="AB30" s="268">
        <f t="shared" si="6"/>
        <v>45291</v>
      </c>
      <c r="AC30" s="235">
        <f t="shared" si="5"/>
        <v>0</v>
      </c>
      <c r="AD30" s="258"/>
      <c r="AE30" s="271" t="s">
        <v>270</v>
      </c>
      <c r="AF30" s="267"/>
      <c r="AG30" s="267"/>
      <c r="AH30" s="267"/>
      <c r="AI30" s="255">
        <v>2023</v>
      </c>
      <c r="AJ30" s="288" t="s">
        <v>226</v>
      </c>
      <c r="AK30" s="179"/>
    </row>
    <row r="31" spans="1:37" ht="30" x14ac:dyDescent="0.25">
      <c r="A31" s="235" t="s">
        <v>170</v>
      </c>
      <c r="B31" s="235" t="s">
        <v>171</v>
      </c>
      <c r="C31" s="235" t="s">
        <v>172</v>
      </c>
      <c r="D31" s="235" t="s">
        <v>173</v>
      </c>
      <c r="E31" s="254">
        <v>30</v>
      </c>
      <c r="F31" s="256" t="s">
        <v>267</v>
      </c>
      <c r="G31" s="235" t="s">
        <v>271</v>
      </c>
      <c r="H31" s="323" t="s">
        <v>272</v>
      </c>
      <c r="I31" s="273" t="s">
        <v>232</v>
      </c>
      <c r="J31" s="269" t="s">
        <v>86</v>
      </c>
      <c r="K31" s="257" t="s">
        <v>101</v>
      </c>
      <c r="L31" s="258" t="s">
        <v>123</v>
      </c>
      <c r="M31" s="259">
        <v>54741</v>
      </c>
      <c r="N31" s="264">
        <v>46687.91935977056</v>
      </c>
      <c r="O31" s="260">
        <v>44932</v>
      </c>
      <c r="P31" s="265">
        <v>44966</v>
      </c>
      <c r="Q31" s="260" t="str">
        <f t="shared" si="0"/>
        <v>Tarde</v>
      </c>
      <c r="R31" s="261">
        <v>44966</v>
      </c>
      <c r="S31" s="265">
        <f t="shared" si="8"/>
        <v>44966</v>
      </c>
      <c r="T31" s="260" t="str">
        <f t="shared" si="1"/>
        <v>A tiempo</v>
      </c>
      <c r="U31" s="235">
        <f t="shared" si="2"/>
        <v>0</v>
      </c>
      <c r="V31" s="93">
        <v>20</v>
      </c>
      <c r="W31" s="301" t="str">
        <f t="shared" si="3"/>
        <v>Cumple</v>
      </c>
      <c r="X31" s="262">
        <v>44967</v>
      </c>
      <c r="Y31" s="266">
        <f>+X31</f>
        <v>44967</v>
      </c>
      <c r="Z31" s="235">
        <f t="shared" si="4"/>
        <v>1</v>
      </c>
      <c r="AA31" s="260">
        <v>45291</v>
      </c>
      <c r="AB31" s="268">
        <f t="shared" si="6"/>
        <v>45291</v>
      </c>
      <c r="AC31" s="235">
        <f t="shared" si="5"/>
        <v>0</v>
      </c>
      <c r="AD31" s="258"/>
      <c r="AE31" s="271" t="s">
        <v>273</v>
      </c>
      <c r="AF31" s="267"/>
      <c r="AG31" s="267"/>
      <c r="AH31" s="267"/>
      <c r="AI31" s="255">
        <v>2023</v>
      </c>
      <c r="AJ31" s="288" t="s">
        <v>226</v>
      </c>
      <c r="AK31" s="179"/>
    </row>
    <row r="32" spans="1:37" ht="30" x14ac:dyDescent="0.25">
      <c r="A32" s="235" t="s">
        <v>170</v>
      </c>
      <c r="B32" s="235" t="s">
        <v>171</v>
      </c>
      <c r="C32" s="235" t="s">
        <v>172</v>
      </c>
      <c r="D32" s="235" t="s">
        <v>173</v>
      </c>
      <c r="E32" s="254">
        <v>31</v>
      </c>
      <c r="F32" s="256" t="s">
        <v>260</v>
      </c>
      <c r="G32" s="235" t="s">
        <v>274</v>
      </c>
      <c r="H32" s="323" t="s">
        <v>275</v>
      </c>
      <c r="I32" s="273" t="s">
        <v>235</v>
      </c>
      <c r="J32" s="269" t="s">
        <v>86</v>
      </c>
      <c r="K32" s="257" t="s">
        <v>101</v>
      </c>
      <c r="L32" s="258" t="s">
        <v>123</v>
      </c>
      <c r="M32" s="259">
        <v>43623.196721311477</v>
      </c>
      <c r="N32" s="264">
        <v>43258.47020529236</v>
      </c>
      <c r="O32" s="260">
        <v>44977</v>
      </c>
      <c r="P32" s="265">
        <v>44977</v>
      </c>
      <c r="Q32" s="260" t="str">
        <f t="shared" si="0"/>
        <v>A tiempo</v>
      </c>
      <c r="R32" s="261">
        <v>44977</v>
      </c>
      <c r="S32" s="265">
        <f t="shared" si="8"/>
        <v>44977</v>
      </c>
      <c r="T32" s="260" t="str">
        <f t="shared" si="1"/>
        <v>A tiempo</v>
      </c>
      <c r="U32" s="235">
        <f t="shared" si="2"/>
        <v>0</v>
      </c>
      <c r="V32" s="93">
        <v>20</v>
      </c>
      <c r="W32" s="301" t="str">
        <f t="shared" si="3"/>
        <v>Cumple</v>
      </c>
      <c r="X32" s="262">
        <v>44985</v>
      </c>
      <c r="Y32" s="266">
        <f>+X32</f>
        <v>44985</v>
      </c>
      <c r="Z32" s="235">
        <f t="shared" si="4"/>
        <v>8</v>
      </c>
      <c r="AA32" s="260">
        <v>45291</v>
      </c>
      <c r="AB32" s="268">
        <f t="shared" si="6"/>
        <v>45291</v>
      </c>
      <c r="AC32" s="235">
        <f t="shared" si="5"/>
        <v>0</v>
      </c>
      <c r="AD32" s="258"/>
      <c r="AE32" s="271" t="s">
        <v>276</v>
      </c>
      <c r="AF32" s="267"/>
      <c r="AG32" s="267"/>
      <c r="AH32" s="267"/>
      <c r="AI32" s="255">
        <v>2023</v>
      </c>
      <c r="AJ32" s="288" t="s">
        <v>226</v>
      </c>
      <c r="AK32" s="179"/>
    </row>
    <row r="33" spans="1:41" ht="49.5" customHeight="1" x14ac:dyDescent="0.25">
      <c r="A33" s="235" t="s">
        <v>170</v>
      </c>
      <c r="B33" s="235" t="s">
        <v>171</v>
      </c>
      <c r="C33" s="235" t="s">
        <v>172</v>
      </c>
      <c r="D33" s="235" t="s">
        <v>173</v>
      </c>
      <c r="E33" s="254">
        <v>32</v>
      </c>
      <c r="F33" s="235" t="s">
        <v>113</v>
      </c>
      <c r="G33" s="235" t="s">
        <v>277</v>
      </c>
      <c r="H33" s="323" t="s">
        <v>278</v>
      </c>
      <c r="I33" s="273" t="s">
        <v>279</v>
      </c>
      <c r="J33" s="269" t="s">
        <v>86</v>
      </c>
      <c r="K33" s="257" t="s">
        <v>101</v>
      </c>
      <c r="L33" s="258" t="s">
        <v>123</v>
      </c>
      <c r="M33" s="259">
        <v>37831.021437578813</v>
      </c>
      <c r="N33" s="264">
        <v>30802.022276230458</v>
      </c>
      <c r="O33" s="260">
        <v>45012</v>
      </c>
      <c r="P33" s="265">
        <f t="shared" ref="P33:P34" si="9">+O33</f>
        <v>45012</v>
      </c>
      <c r="Q33" s="260" t="str">
        <f t="shared" si="0"/>
        <v>A tiempo</v>
      </c>
      <c r="R33" s="261">
        <v>45029</v>
      </c>
      <c r="S33" s="265">
        <f t="shared" si="8"/>
        <v>45029</v>
      </c>
      <c r="T33" s="260" t="str">
        <f t="shared" si="1"/>
        <v>A tiempo</v>
      </c>
      <c r="U33" s="235">
        <f t="shared" si="2"/>
        <v>17</v>
      </c>
      <c r="V33" s="93">
        <v>20</v>
      </c>
      <c r="W33" s="301" t="str">
        <f t="shared" si="3"/>
        <v>Cumple</v>
      </c>
      <c r="X33" s="262">
        <v>45036</v>
      </c>
      <c r="Y33" s="266">
        <v>45051</v>
      </c>
      <c r="Z33" s="235">
        <f t="shared" si="4"/>
        <v>22</v>
      </c>
      <c r="AA33" s="260">
        <v>45291</v>
      </c>
      <c r="AB33" s="268">
        <f t="shared" si="6"/>
        <v>45291</v>
      </c>
      <c r="AC33" s="235">
        <f t="shared" si="5"/>
        <v>0</v>
      </c>
      <c r="AD33" s="258"/>
      <c r="AE33" s="271" t="s">
        <v>280</v>
      </c>
      <c r="AF33" s="267"/>
      <c r="AG33" s="267"/>
      <c r="AH33" s="267"/>
      <c r="AI33" s="255">
        <v>2023</v>
      </c>
      <c r="AJ33" s="288" t="s">
        <v>226</v>
      </c>
      <c r="AK33" s="179">
        <v>2.7</v>
      </c>
    </row>
    <row r="34" spans="1:41" ht="56.1" customHeight="1" x14ac:dyDescent="0.25">
      <c r="A34" s="235" t="s">
        <v>170</v>
      </c>
      <c r="B34" s="235" t="s">
        <v>171</v>
      </c>
      <c r="C34" s="235" t="s">
        <v>172</v>
      </c>
      <c r="D34" s="235" t="s">
        <v>173</v>
      </c>
      <c r="E34" s="254">
        <v>33</v>
      </c>
      <c r="F34" s="235" t="s">
        <v>113</v>
      </c>
      <c r="G34" s="235" t="s">
        <v>281</v>
      </c>
      <c r="H34" s="323" t="s">
        <v>282</v>
      </c>
      <c r="I34" s="273" t="s">
        <v>283</v>
      </c>
      <c r="J34" s="269" t="s">
        <v>86</v>
      </c>
      <c r="K34" s="257" t="s">
        <v>101</v>
      </c>
      <c r="L34" s="258" t="s">
        <v>123</v>
      </c>
      <c r="M34" s="259">
        <v>37831.021437578813</v>
      </c>
      <c r="N34" s="264">
        <v>29992.501874531368</v>
      </c>
      <c r="O34" s="260">
        <v>44993</v>
      </c>
      <c r="P34" s="265">
        <f t="shared" si="9"/>
        <v>44993</v>
      </c>
      <c r="Q34" s="260" t="str">
        <f t="shared" si="0"/>
        <v>A tiempo</v>
      </c>
      <c r="R34" s="261">
        <v>45044</v>
      </c>
      <c r="S34" s="265">
        <f t="shared" si="8"/>
        <v>45044</v>
      </c>
      <c r="T34" s="260" t="str">
        <f t="shared" si="1"/>
        <v>A tiempo</v>
      </c>
      <c r="U34" s="235">
        <f t="shared" si="2"/>
        <v>51</v>
      </c>
      <c r="V34" s="93">
        <v>20</v>
      </c>
      <c r="W34" s="301" t="str">
        <f t="shared" si="3"/>
        <v>No cumple</v>
      </c>
      <c r="X34" s="262">
        <v>45057</v>
      </c>
      <c r="Y34" s="266">
        <f>+X34</f>
        <v>45057</v>
      </c>
      <c r="Z34" s="235">
        <f t="shared" si="4"/>
        <v>13</v>
      </c>
      <c r="AA34" s="260">
        <v>45291</v>
      </c>
      <c r="AB34" s="268">
        <f t="shared" si="6"/>
        <v>45291</v>
      </c>
      <c r="AC34" s="235">
        <f t="shared" si="5"/>
        <v>0</v>
      </c>
      <c r="AD34" s="258"/>
      <c r="AE34" s="271" t="s">
        <v>284</v>
      </c>
      <c r="AF34" s="267"/>
      <c r="AG34" s="267"/>
      <c r="AH34" s="267"/>
      <c r="AI34" s="255">
        <v>2023</v>
      </c>
      <c r="AJ34" s="288" t="s">
        <v>181</v>
      </c>
      <c r="AK34" s="179">
        <v>2.7</v>
      </c>
    </row>
    <row r="35" spans="1:41" ht="70.5" customHeight="1" x14ac:dyDescent="0.25">
      <c r="A35" s="235" t="s">
        <v>170</v>
      </c>
      <c r="B35" s="235" t="s">
        <v>171</v>
      </c>
      <c r="C35" s="235" t="s">
        <v>172</v>
      </c>
      <c r="D35" s="235" t="s">
        <v>173</v>
      </c>
      <c r="E35" s="235">
        <v>34</v>
      </c>
      <c r="F35" s="235" t="s">
        <v>113</v>
      </c>
      <c r="G35" s="235" t="s">
        <v>285</v>
      </c>
      <c r="H35" s="323" t="s">
        <v>286</v>
      </c>
      <c r="I35" s="273" t="s">
        <v>287</v>
      </c>
      <c r="J35" s="269" t="s">
        <v>86</v>
      </c>
      <c r="K35" s="286" t="s">
        <v>101</v>
      </c>
      <c r="L35" s="258" t="s">
        <v>123</v>
      </c>
      <c r="M35" s="259">
        <v>15762.925598991173</v>
      </c>
      <c r="N35" s="264">
        <v>11381.520815944898</v>
      </c>
      <c r="O35" s="260">
        <v>45103</v>
      </c>
      <c r="P35" s="265">
        <f>+O35</f>
        <v>45103</v>
      </c>
      <c r="Q35" s="302" t="str">
        <f t="shared" si="0"/>
        <v>A tiempo</v>
      </c>
      <c r="R35" s="261">
        <v>45183</v>
      </c>
      <c r="S35" s="265">
        <f t="shared" si="8"/>
        <v>45183</v>
      </c>
      <c r="T35" s="302" t="str">
        <f t="shared" si="1"/>
        <v>A tiempo</v>
      </c>
      <c r="U35" s="240">
        <f t="shared" si="2"/>
        <v>80</v>
      </c>
      <c r="V35" s="93">
        <v>20</v>
      </c>
      <c r="W35" s="303" t="str">
        <f t="shared" si="3"/>
        <v>No cumple</v>
      </c>
      <c r="X35" s="262">
        <v>45197</v>
      </c>
      <c r="Y35" s="266">
        <f t="shared" ref="Y35:Y49" si="10">+X35</f>
        <v>45197</v>
      </c>
      <c r="Z35" s="240">
        <f t="shared" si="4"/>
        <v>14</v>
      </c>
      <c r="AA35" s="260">
        <v>45291</v>
      </c>
      <c r="AB35" s="268">
        <f t="shared" si="6"/>
        <v>45291</v>
      </c>
      <c r="AC35" s="240">
        <f t="shared" si="5"/>
        <v>0</v>
      </c>
      <c r="AD35" s="270" t="s">
        <v>68</v>
      </c>
      <c r="AE35" s="271" t="s">
        <v>288</v>
      </c>
      <c r="AF35" s="267"/>
      <c r="AG35" s="267"/>
      <c r="AH35" s="267"/>
      <c r="AI35" s="255">
        <v>2023</v>
      </c>
      <c r="AJ35" s="288" t="s">
        <v>181</v>
      </c>
      <c r="AK35" s="179">
        <v>2.7</v>
      </c>
    </row>
    <row r="36" spans="1:41" ht="31.5" customHeight="1" x14ac:dyDescent="0.25">
      <c r="A36" s="179" t="s">
        <v>170</v>
      </c>
      <c r="B36" s="179" t="s">
        <v>171</v>
      </c>
      <c r="C36" s="179" t="s">
        <v>172</v>
      </c>
      <c r="D36" s="179" t="s">
        <v>173</v>
      </c>
      <c r="E36" s="179">
        <v>35</v>
      </c>
      <c r="F36" s="179" t="s">
        <v>185</v>
      </c>
      <c r="G36" s="179" t="s">
        <v>289</v>
      </c>
      <c r="H36" s="321"/>
      <c r="I36" s="181" t="s">
        <v>290</v>
      </c>
      <c r="J36" s="348" t="s">
        <v>184</v>
      </c>
      <c r="K36" s="279" t="s">
        <v>101</v>
      </c>
      <c r="L36" s="280" t="s">
        <v>123</v>
      </c>
      <c r="M36" s="281">
        <v>63051.70239596469</v>
      </c>
      <c r="N36" s="264">
        <f>+M36</f>
        <v>63051.70239596469</v>
      </c>
      <c r="O36" s="282">
        <v>44844</v>
      </c>
      <c r="P36" s="268">
        <f t="shared" ref="P36:P49" si="11">+O36</f>
        <v>44844</v>
      </c>
      <c r="Q36" s="260" t="str">
        <f t="shared" si="0"/>
        <v>A tiempo</v>
      </c>
      <c r="R36" s="282">
        <v>44852</v>
      </c>
      <c r="S36" s="268">
        <f t="shared" si="8"/>
        <v>44852</v>
      </c>
      <c r="T36" s="260" t="str">
        <f t="shared" si="1"/>
        <v>A tiempo</v>
      </c>
      <c r="U36" s="179">
        <f t="shared" si="2"/>
        <v>8</v>
      </c>
      <c r="V36" s="93">
        <v>60</v>
      </c>
      <c r="W36" s="301" t="str">
        <f t="shared" si="3"/>
        <v>Cumple</v>
      </c>
      <c r="X36" s="283">
        <v>45163</v>
      </c>
      <c r="Y36" s="284">
        <f t="shared" si="10"/>
        <v>45163</v>
      </c>
      <c r="Z36" s="179">
        <f t="shared" si="4"/>
        <v>311</v>
      </c>
      <c r="AA36" s="282">
        <v>44979</v>
      </c>
      <c r="AB36" s="268">
        <f t="shared" si="6"/>
        <v>44979</v>
      </c>
      <c r="AC36" s="179">
        <f t="shared" si="5"/>
        <v>0</v>
      </c>
      <c r="AD36" s="179" t="s">
        <v>68</v>
      </c>
      <c r="AE36" s="271"/>
      <c r="AF36" s="267"/>
      <c r="AG36" s="267"/>
      <c r="AH36" s="267"/>
      <c r="AI36" s="255">
        <v>2023</v>
      </c>
      <c r="AJ36" s="288" t="s">
        <v>181</v>
      </c>
      <c r="AK36" s="179">
        <v>2.7</v>
      </c>
      <c r="AO36" s="81"/>
    </row>
    <row r="37" spans="1:41" ht="50.1" customHeight="1" x14ac:dyDescent="0.25">
      <c r="A37" s="235" t="s">
        <v>170</v>
      </c>
      <c r="B37" s="235" t="s">
        <v>171</v>
      </c>
      <c r="C37" s="235" t="s">
        <v>172</v>
      </c>
      <c r="D37" s="235" t="s">
        <v>173</v>
      </c>
      <c r="E37" s="254">
        <v>36</v>
      </c>
      <c r="F37" s="235" t="s">
        <v>113</v>
      </c>
      <c r="G37" s="235" t="s">
        <v>291</v>
      </c>
      <c r="H37" s="323" t="s">
        <v>292</v>
      </c>
      <c r="I37" s="273" t="s">
        <v>293</v>
      </c>
      <c r="J37" s="269" t="s">
        <v>86</v>
      </c>
      <c r="K37" s="257" t="s">
        <v>101</v>
      </c>
      <c r="L37" s="258" t="s">
        <v>123</v>
      </c>
      <c r="M37" s="259">
        <v>19125.683060109288</v>
      </c>
      <c r="N37" s="264">
        <v>20824.499411071851</v>
      </c>
      <c r="O37" s="260">
        <v>45069</v>
      </c>
      <c r="P37" s="265">
        <f t="shared" si="11"/>
        <v>45069</v>
      </c>
      <c r="Q37" s="260" t="str">
        <f t="shared" si="0"/>
        <v>A tiempo</v>
      </c>
      <c r="R37" s="261">
        <v>45076</v>
      </c>
      <c r="S37" s="265">
        <f t="shared" si="8"/>
        <v>45076</v>
      </c>
      <c r="T37" s="260" t="str">
        <f t="shared" si="1"/>
        <v>A tiempo</v>
      </c>
      <c r="U37" s="235">
        <f t="shared" si="2"/>
        <v>7</v>
      </c>
      <c r="V37" s="93">
        <v>60</v>
      </c>
      <c r="W37" s="301" t="str">
        <f t="shared" si="3"/>
        <v>Cumple</v>
      </c>
      <c r="X37" s="262">
        <v>45084</v>
      </c>
      <c r="Y37" s="266">
        <f t="shared" si="10"/>
        <v>45084</v>
      </c>
      <c r="Z37" s="235">
        <f t="shared" si="4"/>
        <v>8</v>
      </c>
      <c r="AA37" s="260">
        <v>45291</v>
      </c>
      <c r="AB37" s="268">
        <f t="shared" si="6"/>
        <v>45291</v>
      </c>
      <c r="AC37" s="235">
        <f t="shared" si="5"/>
        <v>0</v>
      </c>
      <c r="AD37" s="258"/>
      <c r="AE37" s="271" t="s">
        <v>294</v>
      </c>
      <c r="AF37" s="267"/>
      <c r="AG37" s="267"/>
      <c r="AH37" s="267"/>
      <c r="AI37" s="255">
        <v>2023</v>
      </c>
      <c r="AJ37" s="288" t="s">
        <v>181</v>
      </c>
      <c r="AK37" s="179"/>
    </row>
    <row r="38" spans="1:41" ht="34.5" customHeight="1" x14ac:dyDescent="0.25">
      <c r="A38" s="235" t="s">
        <v>170</v>
      </c>
      <c r="B38" s="235" t="s">
        <v>171</v>
      </c>
      <c r="C38" s="235" t="s">
        <v>172</v>
      </c>
      <c r="D38" s="235" t="s">
        <v>173</v>
      </c>
      <c r="E38" s="254">
        <v>37</v>
      </c>
      <c r="F38" s="235" t="s">
        <v>113</v>
      </c>
      <c r="G38" s="235" t="s">
        <v>295</v>
      </c>
      <c r="H38" s="323" t="s">
        <v>296</v>
      </c>
      <c r="I38" s="273" t="s">
        <v>297</v>
      </c>
      <c r="J38" s="269" t="s">
        <v>86</v>
      </c>
      <c r="K38" s="257" t="s">
        <v>101</v>
      </c>
      <c r="L38" s="258" t="s">
        <v>123</v>
      </c>
      <c r="M38" s="259">
        <v>16813.787305590584</v>
      </c>
      <c r="N38" s="264">
        <v>4952.3540379197184</v>
      </c>
      <c r="O38" s="260">
        <v>45167</v>
      </c>
      <c r="P38" s="265">
        <f t="shared" si="11"/>
        <v>45167</v>
      </c>
      <c r="Q38" s="260" t="str">
        <f t="shared" si="0"/>
        <v>A tiempo</v>
      </c>
      <c r="R38" s="261">
        <v>45196</v>
      </c>
      <c r="S38" s="265">
        <f t="shared" si="8"/>
        <v>45196</v>
      </c>
      <c r="T38" s="260" t="str">
        <f t="shared" si="1"/>
        <v>A tiempo</v>
      </c>
      <c r="U38" s="179">
        <f t="shared" si="2"/>
        <v>29</v>
      </c>
      <c r="V38" s="93">
        <v>60</v>
      </c>
      <c r="W38" s="301" t="str">
        <f t="shared" si="3"/>
        <v>Cumple</v>
      </c>
      <c r="X38" s="262">
        <v>45253</v>
      </c>
      <c r="Y38" s="266">
        <f t="shared" si="10"/>
        <v>45253</v>
      </c>
      <c r="Z38" s="179">
        <f t="shared" si="4"/>
        <v>57</v>
      </c>
      <c r="AA38" s="260">
        <v>45291</v>
      </c>
      <c r="AB38" s="268">
        <f t="shared" si="6"/>
        <v>45291</v>
      </c>
      <c r="AC38" s="179">
        <f t="shared" si="5"/>
        <v>0</v>
      </c>
      <c r="AD38" s="270" t="s">
        <v>68</v>
      </c>
      <c r="AE38" s="271" t="s">
        <v>298</v>
      </c>
      <c r="AF38" s="180"/>
      <c r="AG38" s="180"/>
      <c r="AH38" s="180"/>
      <c r="AI38" s="178">
        <v>2023</v>
      </c>
      <c r="AJ38" s="188" t="s">
        <v>181</v>
      </c>
      <c r="AK38" s="177"/>
    </row>
    <row r="39" spans="1:41" ht="30" x14ac:dyDescent="0.25">
      <c r="A39" s="179" t="s">
        <v>170</v>
      </c>
      <c r="B39" s="179" t="s">
        <v>171</v>
      </c>
      <c r="C39" s="179" t="s">
        <v>172</v>
      </c>
      <c r="D39" s="179" t="s">
        <v>173</v>
      </c>
      <c r="E39" s="179">
        <v>38</v>
      </c>
      <c r="F39" s="179" t="s">
        <v>113</v>
      </c>
      <c r="G39" s="179" t="s">
        <v>299</v>
      </c>
      <c r="H39" s="321"/>
      <c r="I39" s="181" t="s">
        <v>300</v>
      </c>
      <c r="J39" s="348" t="s">
        <v>184</v>
      </c>
      <c r="K39" s="279" t="s">
        <v>101</v>
      </c>
      <c r="L39" s="280" t="s">
        <v>123</v>
      </c>
      <c r="M39" s="281">
        <v>17654.476670870114</v>
      </c>
      <c r="N39" s="264">
        <f t="shared" ref="N39:N46" si="12">+M39</f>
        <v>17654.476670870114</v>
      </c>
      <c r="O39" s="282">
        <v>45108</v>
      </c>
      <c r="P39" s="268">
        <f t="shared" si="11"/>
        <v>45108</v>
      </c>
      <c r="Q39" s="260" t="str">
        <f t="shared" si="0"/>
        <v>A tiempo</v>
      </c>
      <c r="R39" s="282">
        <v>45117</v>
      </c>
      <c r="S39" s="268">
        <f t="shared" si="8"/>
        <v>45117</v>
      </c>
      <c r="T39" s="260" t="str">
        <f t="shared" si="1"/>
        <v>A tiempo</v>
      </c>
      <c r="U39" s="179">
        <f t="shared" si="2"/>
        <v>9</v>
      </c>
      <c r="V39" s="93">
        <v>60</v>
      </c>
      <c r="W39" s="301" t="str">
        <f t="shared" si="3"/>
        <v>Cumple</v>
      </c>
      <c r="X39" s="283">
        <v>45155</v>
      </c>
      <c r="Y39" s="284">
        <f t="shared" si="10"/>
        <v>45155</v>
      </c>
      <c r="Z39" s="179">
        <f t="shared" si="4"/>
        <v>38</v>
      </c>
      <c r="AA39" s="282">
        <v>45291</v>
      </c>
      <c r="AB39" s="268">
        <f t="shared" si="6"/>
        <v>45291</v>
      </c>
      <c r="AC39" s="179">
        <f t="shared" si="5"/>
        <v>0</v>
      </c>
      <c r="AD39" s="179" t="s">
        <v>68</v>
      </c>
      <c r="AE39" s="271"/>
      <c r="AF39" s="180"/>
      <c r="AG39" s="180"/>
      <c r="AH39" s="180"/>
      <c r="AI39" s="178">
        <v>2023</v>
      </c>
      <c r="AJ39" s="188" t="s">
        <v>181</v>
      </c>
      <c r="AK39" s="177"/>
    </row>
    <row r="40" spans="1:41" ht="30" x14ac:dyDescent="0.25">
      <c r="A40" s="235" t="s">
        <v>170</v>
      </c>
      <c r="B40" s="235" t="s">
        <v>171</v>
      </c>
      <c r="C40" s="235" t="s">
        <v>172</v>
      </c>
      <c r="D40" s="235" t="s">
        <v>173</v>
      </c>
      <c r="E40" s="254">
        <v>39</v>
      </c>
      <c r="F40" s="235" t="s">
        <v>113</v>
      </c>
      <c r="G40" s="235" t="s">
        <v>301</v>
      </c>
      <c r="H40" s="323" t="s">
        <v>302</v>
      </c>
      <c r="I40" s="273" t="s">
        <v>303</v>
      </c>
      <c r="J40" s="269" t="s">
        <v>86</v>
      </c>
      <c r="K40" s="257" t="s">
        <v>101</v>
      </c>
      <c r="L40" s="258" t="s">
        <v>123</v>
      </c>
      <c r="M40" s="259">
        <v>16813.787305590584</v>
      </c>
      <c r="N40" s="264">
        <v>4879.0417133348656</v>
      </c>
      <c r="O40" s="260">
        <v>45175</v>
      </c>
      <c r="P40" s="265">
        <f t="shared" si="11"/>
        <v>45175</v>
      </c>
      <c r="Q40" s="260" t="str">
        <f t="shared" si="0"/>
        <v>A tiempo</v>
      </c>
      <c r="R40" s="261">
        <v>45226</v>
      </c>
      <c r="S40" s="265">
        <f t="shared" si="8"/>
        <v>45226</v>
      </c>
      <c r="T40" s="260" t="str">
        <f t="shared" si="1"/>
        <v>A tiempo</v>
      </c>
      <c r="U40" s="179">
        <f t="shared" si="2"/>
        <v>51</v>
      </c>
      <c r="V40" s="93">
        <v>60</v>
      </c>
      <c r="W40" s="301" t="str">
        <f t="shared" si="3"/>
        <v>Cumple</v>
      </c>
      <c r="X40" s="262">
        <v>45254</v>
      </c>
      <c r="Y40" s="266">
        <f t="shared" si="10"/>
        <v>45254</v>
      </c>
      <c r="Z40" s="179">
        <f t="shared" si="4"/>
        <v>28</v>
      </c>
      <c r="AA40" s="260">
        <v>45291</v>
      </c>
      <c r="AB40" s="268">
        <f t="shared" si="6"/>
        <v>45291</v>
      </c>
      <c r="AC40" s="179">
        <f t="shared" si="5"/>
        <v>0</v>
      </c>
      <c r="AD40" s="270" t="s">
        <v>68</v>
      </c>
      <c r="AE40" s="271" t="s">
        <v>304</v>
      </c>
      <c r="AF40" s="180"/>
      <c r="AG40" s="180"/>
      <c r="AH40" s="180"/>
      <c r="AI40" s="178">
        <v>2023</v>
      </c>
      <c r="AJ40" s="188" t="s">
        <v>181</v>
      </c>
      <c r="AK40" s="177"/>
    </row>
    <row r="41" spans="1:41" ht="30" x14ac:dyDescent="0.25">
      <c r="A41" s="235" t="s">
        <v>170</v>
      </c>
      <c r="B41" s="235" t="s">
        <v>171</v>
      </c>
      <c r="C41" s="235" t="s">
        <v>172</v>
      </c>
      <c r="D41" s="235" t="s">
        <v>173</v>
      </c>
      <c r="E41" s="254">
        <v>40</v>
      </c>
      <c r="F41" s="235" t="s">
        <v>113</v>
      </c>
      <c r="G41" s="235" t="s">
        <v>305</v>
      </c>
      <c r="H41" s="323" t="s">
        <v>306</v>
      </c>
      <c r="I41" s="273" t="s">
        <v>307</v>
      </c>
      <c r="J41" s="269" t="s">
        <v>86</v>
      </c>
      <c r="K41" s="257" t="s">
        <v>101</v>
      </c>
      <c r="L41" s="258" t="s">
        <v>123</v>
      </c>
      <c r="M41" s="259">
        <v>16813.787305590584</v>
      </c>
      <c r="N41" s="264">
        <v>3955.2854974513129</v>
      </c>
      <c r="O41" s="260">
        <v>45181</v>
      </c>
      <c r="P41" s="265">
        <f t="shared" si="11"/>
        <v>45181</v>
      </c>
      <c r="Q41" s="260" t="str">
        <f t="shared" si="0"/>
        <v>A tiempo</v>
      </c>
      <c r="R41" s="261">
        <v>45253</v>
      </c>
      <c r="S41" s="265">
        <f t="shared" si="8"/>
        <v>45253</v>
      </c>
      <c r="T41" s="260" t="str">
        <f t="shared" si="1"/>
        <v>A tiempo</v>
      </c>
      <c r="U41" s="179">
        <f t="shared" si="2"/>
        <v>72</v>
      </c>
      <c r="V41" s="93">
        <v>60</v>
      </c>
      <c r="W41" s="301" t="str">
        <f t="shared" si="3"/>
        <v>No cumple</v>
      </c>
      <c r="X41" s="262">
        <v>45261</v>
      </c>
      <c r="Y41" s="266">
        <f t="shared" si="10"/>
        <v>45261</v>
      </c>
      <c r="Z41" s="179">
        <f t="shared" si="4"/>
        <v>8</v>
      </c>
      <c r="AA41" s="260">
        <v>45291</v>
      </c>
      <c r="AB41" s="268">
        <f t="shared" si="6"/>
        <v>45291</v>
      </c>
      <c r="AC41" s="179">
        <f t="shared" si="5"/>
        <v>0</v>
      </c>
      <c r="AD41" s="270" t="s">
        <v>68</v>
      </c>
      <c r="AE41" s="271" t="s">
        <v>308</v>
      </c>
      <c r="AF41" s="180"/>
      <c r="AG41" s="180"/>
      <c r="AH41" s="180"/>
      <c r="AI41" s="178">
        <v>2023</v>
      </c>
      <c r="AJ41" s="188" t="s">
        <v>181</v>
      </c>
      <c r="AK41" s="177"/>
    </row>
    <row r="42" spans="1:41" ht="30" x14ac:dyDescent="0.25">
      <c r="A42" s="235" t="s">
        <v>170</v>
      </c>
      <c r="B42" s="235" t="s">
        <v>171</v>
      </c>
      <c r="C42" s="235" t="s">
        <v>172</v>
      </c>
      <c r="D42" s="235" t="s">
        <v>173</v>
      </c>
      <c r="E42" s="254">
        <v>41</v>
      </c>
      <c r="F42" s="235" t="s">
        <v>113</v>
      </c>
      <c r="G42" s="235" t="s">
        <v>309</v>
      </c>
      <c r="H42" s="323" t="s">
        <v>310</v>
      </c>
      <c r="I42" s="273" t="s">
        <v>311</v>
      </c>
      <c r="J42" s="269" t="s">
        <v>86</v>
      </c>
      <c r="K42" s="257" t="s">
        <v>101</v>
      </c>
      <c r="L42" s="258" t="s">
        <v>123</v>
      </c>
      <c r="M42" s="259">
        <v>11349.306431273644</v>
      </c>
      <c r="N42" s="264">
        <v>13195.416791900947</v>
      </c>
      <c r="O42" s="260">
        <v>45175</v>
      </c>
      <c r="P42" s="265">
        <f t="shared" si="11"/>
        <v>45175</v>
      </c>
      <c r="Q42" s="260" t="str">
        <f t="shared" si="0"/>
        <v>A tiempo</v>
      </c>
      <c r="R42" s="261">
        <v>45233</v>
      </c>
      <c r="S42" s="265">
        <f t="shared" si="8"/>
        <v>45233</v>
      </c>
      <c r="T42" s="260" t="str">
        <f t="shared" si="1"/>
        <v>A tiempo</v>
      </c>
      <c r="U42" s="179">
        <f t="shared" si="2"/>
        <v>58</v>
      </c>
      <c r="V42" s="93">
        <v>60</v>
      </c>
      <c r="W42" s="301" t="str">
        <f t="shared" si="3"/>
        <v>Cumple</v>
      </c>
      <c r="X42" s="262">
        <v>45252</v>
      </c>
      <c r="Y42" s="266">
        <f t="shared" si="10"/>
        <v>45252</v>
      </c>
      <c r="Z42" s="179">
        <f t="shared" si="4"/>
        <v>19</v>
      </c>
      <c r="AA42" s="260">
        <v>45291</v>
      </c>
      <c r="AB42" s="268">
        <f t="shared" si="6"/>
        <v>45291</v>
      </c>
      <c r="AC42" s="179">
        <f t="shared" si="5"/>
        <v>0</v>
      </c>
      <c r="AD42" s="270" t="s">
        <v>68</v>
      </c>
      <c r="AE42" s="271" t="s">
        <v>312</v>
      </c>
      <c r="AF42" s="180"/>
      <c r="AG42" s="180"/>
      <c r="AH42" s="180"/>
      <c r="AI42" s="178">
        <v>2023</v>
      </c>
      <c r="AJ42" s="188" t="s">
        <v>181</v>
      </c>
      <c r="AK42" s="177"/>
    </row>
    <row r="43" spans="1:41" ht="30" x14ac:dyDescent="0.25">
      <c r="A43" s="235" t="s">
        <v>170</v>
      </c>
      <c r="B43" s="235" t="s">
        <v>171</v>
      </c>
      <c r="C43" s="235" t="s">
        <v>172</v>
      </c>
      <c r="D43" s="235" t="s">
        <v>173</v>
      </c>
      <c r="E43" s="254">
        <v>42</v>
      </c>
      <c r="F43" s="235" t="s">
        <v>113</v>
      </c>
      <c r="G43" s="235" t="s">
        <v>313</v>
      </c>
      <c r="H43" s="323" t="s">
        <v>314</v>
      </c>
      <c r="I43" s="273" t="s">
        <v>315</v>
      </c>
      <c r="J43" s="269" t="s">
        <v>86</v>
      </c>
      <c r="K43" s="257" t="s">
        <v>101</v>
      </c>
      <c r="L43" s="258" t="s">
        <v>123</v>
      </c>
      <c r="M43" s="259">
        <v>11349.306431273644</v>
      </c>
      <c r="N43" s="264">
        <v>13534.207709986993</v>
      </c>
      <c r="O43" s="260">
        <v>45175</v>
      </c>
      <c r="P43" s="265">
        <f t="shared" si="11"/>
        <v>45175</v>
      </c>
      <c r="Q43" s="260" t="str">
        <f t="shared" si="0"/>
        <v>A tiempo</v>
      </c>
      <c r="R43" s="260">
        <v>45245</v>
      </c>
      <c r="S43" s="265">
        <f t="shared" si="8"/>
        <v>45245</v>
      </c>
      <c r="T43" s="260" t="str">
        <f t="shared" si="1"/>
        <v>A tiempo</v>
      </c>
      <c r="U43" s="179">
        <f t="shared" si="2"/>
        <v>70</v>
      </c>
      <c r="V43" s="93">
        <v>60</v>
      </c>
      <c r="W43" s="301" t="str">
        <f t="shared" si="3"/>
        <v>No cumple</v>
      </c>
      <c r="X43" s="262">
        <v>45258</v>
      </c>
      <c r="Y43" s="266">
        <f t="shared" si="10"/>
        <v>45258</v>
      </c>
      <c r="Z43" s="179">
        <f t="shared" si="4"/>
        <v>13</v>
      </c>
      <c r="AA43" s="260">
        <v>45291</v>
      </c>
      <c r="AB43" s="268">
        <f t="shared" si="6"/>
        <v>45291</v>
      </c>
      <c r="AC43" s="179">
        <f t="shared" si="5"/>
        <v>0</v>
      </c>
      <c r="AD43" s="270" t="s">
        <v>68</v>
      </c>
      <c r="AE43" s="271" t="s">
        <v>316</v>
      </c>
      <c r="AF43" s="180"/>
      <c r="AG43" s="180"/>
      <c r="AH43" s="180"/>
      <c r="AI43" s="178">
        <v>2023</v>
      </c>
      <c r="AJ43" s="188" t="s">
        <v>181</v>
      </c>
      <c r="AK43" s="177"/>
    </row>
    <row r="44" spans="1:41" ht="30" x14ac:dyDescent="0.25">
      <c r="A44" s="179" t="s">
        <v>170</v>
      </c>
      <c r="B44" s="179" t="s">
        <v>171</v>
      </c>
      <c r="C44" s="179" t="s">
        <v>172</v>
      </c>
      <c r="D44" s="179" t="s">
        <v>173</v>
      </c>
      <c r="E44" s="179">
        <v>43</v>
      </c>
      <c r="F44" s="179" t="s">
        <v>113</v>
      </c>
      <c r="G44" s="179" t="s">
        <v>317</v>
      </c>
      <c r="H44" s="321"/>
      <c r="I44" s="181" t="s">
        <v>318</v>
      </c>
      <c r="J44" s="348" t="s">
        <v>184</v>
      </c>
      <c r="K44" s="279" t="s">
        <v>101</v>
      </c>
      <c r="L44" s="280" t="s">
        <v>123</v>
      </c>
      <c r="M44" s="281">
        <v>20176.544766708703</v>
      </c>
      <c r="N44" s="264">
        <f t="shared" si="12"/>
        <v>20176.544766708703</v>
      </c>
      <c r="O44" s="282">
        <v>45128</v>
      </c>
      <c r="P44" s="268">
        <f t="shared" si="11"/>
        <v>45128</v>
      </c>
      <c r="Q44" s="260" t="str">
        <f t="shared" si="0"/>
        <v>A tiempo</v>
      </c>
      <c r="R44" s="282">
        <v>45146</v>
      </c>
      <c r="S44" s="268">
        <f t="shared" si="8"/>
        <v>45146</v>
      </c>
      <c r="T44" s="260" t="str">
        <f t="shared" si="1"/>
        <v>A tiempo</v>
      </c>
      <c r="U44" s="179">
        <f t="shared" si="2"/>
        <v>18</v>
      </c>
      <c r="V44" s="93">
        <v>60</v>
      </c>
      <c r="W44" s="301" t="str">
        <f t="shared" si="3"/>
        <v>Cumple</v>
      </c>
      <c r="X44" s="283">
        <v>45159</v>
      </c>
      <c r="Y44" s="284">
        <f t="shared" si="10"/>
        <v>45159</v>
      </c>
      <c r="Z44" s="179">
        <f t="shared" si="4"/>
        <v>13</v>
      </c>
      <c r="AA44" s="282">
        <v>45291</v>
      </c>
      <c r="AB44" s="268">
        <f t="shared" si="6"/>
        <v>45291</v>
      </c>
      <c r="AC44" s="179">
        <f t="shared" si="5"/>
        <v>0</v>
      </c>
      <c r="AD44" s="179" t="s">
        <v>68</v>
      </c>
      <c r="AE44" s="271"/>
      <c r="AF44" s="180"/>
      <c r="AG44" s="180"/>
      <c r="AH44" s="180"/>
      <c r="AI44" s="178">
        <v>2023</v>
      </c>
      <c r="AJ44" s="188" t="s">
        <v>181</v>
      </c>
      <c r="AK44" s="177"/>
    </row>
    <row r="45" spans="1:41" ht="30" x14ac:dyDescent="0.25">
      <c r="A45" s="179" t="s">
        <v>170</v>
      </c>
      <c r="B45" s="179" t="s">
        <v>171</v>
      </c>
      <c r="C45" s="179" t="s">
        <v>172</v>
      </c>
      <c r="D45" s="179" t="s">
        <v>173</v>
      </c>
      <c r="E45" s="179">
        <v>44</v>
      </c>
      <c r="F45" s="179" t="s">
        <v>113</v>
      </c>
      <c r="G45" s="179" t="s">
        <v>319</v>
      </c>
      <c r="H45" s="321"/>
      <c r="I45" s="181" t="s">
        <v>320</v>
      </c>
      <c r="J45" s="348" t="s">
        <v>184</v>
      </c>
      <c r="K45" s="279" t="s">
        <v>101</v>
      </c>
      <c r="L45" s="280" t="s">
        <v>123</v>
      </c>
      <c r="M45" s="281">
        <v>16393.442622950821</v>
      </c>
      <c r="N45" s="264">
        <f t="shared" si="12"/>
        <v>16393.442622950821</v>
      </c>
      <c r="O45" s="282">
        <v>45114</v>
      </c>
      <c r="P45" s="268">
        <f t="shared" si="11"/>
        <v>45114</v>
      </c>
      <c r="Q45" s="260" t="str">
        <f t="shared" si="0"/>
        <v>A tiempo</v>
      </c>
      <c r="R45" s="282">
        <v>45121</v>
      </c>
      <c r="S45" s="268">
        <f t="shared" si="8"/>
        <v>45121</v>
      </c>
      <c r="T45" s="260" t="str">
        <f t="shared" si="1"/>
        <v>A tiempo</v>
      </c>
      <c r="U45" s="179">
        <f t="shared" si="2"/>
        <v>7</v>
      </c>
      <c r="V45" s="93">
        <v>60</v>
      </c>
      <c r="W45" s="301" t="str">
        <f t="shared" si="3"/>
        <v>Cumple</v>
      </c>
      <c r="X45" s="283">
        <v>45159</v>
      </c>
      <c r="Y45" s="284">
        <f t="shared" si="10"/>
        <v>45159</v>
      </c>
      <c r="Z45" s="179">
        <f t="shared" si="4"/>
        <v>38</v>
      </c>
      <c r="AA45" s="282">
        <v>45291</v>
      </c>
      <c r="AB45" s="268">
        <f t="shared" si="6"/>
        <v>45291</v>
      </c>
      <c r="AC45" s="179">
        <f t="shared" si="5"/>
        <v>0</v>
      </c>
      <c r="AD45" s="179" t="s">
        <v>68</v>
      </c>
      <c r="AE45" s="271"/>
      <c r="AF45" s="180"/>
      <c r="AG45" s="180"/>
      <c r="AH45" s="180"/>
      <c r="AI45" s="178">
        <v>2023</v>
      </c>
      <c r="AJ45" s="188" t="s">
        <v>181</v>
      </c>
      <c r="AK45" s="177"/>
    </row>
    <row r="46" spans="1:41" ht="30" x14ac:dyDescent="0.25">
      <c r="A46" s="179" t="s">
        <v>170</v>
      </c>
      <c r="B46" s="179" t="s">
        <v>171</v>
      </c>
      <c r="C46" s="179" t="s">
        <v>172</v>
      </c>
      <c r="D46" s="179" t="s">
        <v>173</v>
      </c>
      <c r="E46" s="179">
        <v>45</v>
      </c>
      <c r="F46" s="179" t="s">
        <v>113</v>
      </c>
      <c r="G46" s="179" t="s">
        <v>321</v>
      </c>
      <c r="H46" s="321"/>
      <c r="I46" s="181" t="s">
        <v>322</v>
      </c>
      <c r="J46" s="348" t="s">
        <v>184</v>
      </c>
      <c r="K46" s="279" t="s">
        <v>101</v>
      </c>
      <c r="L46" s="280" t="s">
        <v>123</v>
      </c>
      <c r="M46" s="281">
        <v>12610.340479192939</v>
      </c>
      <c r="N46" s="264">
        <f t="shared" si="12"/>
        <v>12610.340479192939</v>
      </c>
      <c r="O46" s="282">
        <v>45114</v>
      </c>
      <c r="P46" s="268">
        <f t="shared" si="11"/>
        <v>45114</v>
      </c>
      <c r="Q46" s="260" t="str">
        <f t="shared" si="0"/>
        <v>A tiempo</v>
      </c>
      <c r="R46" s="282">
        <v>45121</v>
      </c>
      <c r="S46" s="268">
        <f t="shared" si="8"/>
        <v>45121</v>
      </c>
      <c r="T46" s="260" t="str">
        <f t="shared" si="1"/>
        <v>A tiempo</v>
      </c>
      <c r="U46" s="179">
        <f t="shared" si="2"/>
        <v>7</v>
      </c>
      <c r="V46" s="93">
        <v>60</v>
      </c>
      <c r="W46" s="301" t="str">
        <f t="shared" si="3"/>
        <v>Cumple</v>
      </c>
      <c r="X46" s="283">
        <v>45159</v>
      </c>
      <c r="Y46" s="284">
        <f t="shared" si="10"/>
        <v>45159</v>
      </c>
      <c r="Z46" s="179">
        <f t="shared" si="4"/>
        <v>38</v>
      </c>
      <c r="AA46" s="282">
        <v>45291</v>
      </c>
      <c r="AB46" s="268">
        <f t="shared" si="6"/>
        <v>45291</v>
      </c>
      <c r="AC46" s="179">
        <f t="shared" si="5"/>
        <v>0</v>
      </c>
      <c r="AD46" s="179" t="s">
        <v>68</v>
      </c>
      <c r="AE46" s="271"/>
      <c r="AF46" s="180"/>
      <c r="AG46" s="180"/>
      <c r="AH46" s="180"/>
      <c r="AI46" s="178">
        <v>2023</v>
      </c>
      <c r="AJ46" s="188" t="s">
        <v>181</v>
      </c>
      <c r="AK46" s="177"/>
    </row>
    <row r="47" spans="1:41" ht="30" x14ac:dyDescent="0.25">
      <c r="A47" s="235" t="s">
        <v>170</v>
      </c>
      <c r="B47" s="235" t="s">
        <v>171</v>
      </c>
      <c r="C47" s="235" t="s">
        <v>172</v>
      </c>
      <c r="D47" s="235" t="s">
        <v>173</v>
      </c>
      <c r="E47" s="254">
        <v>46</v>
      </c>
      <c r="F47" s="263" t="s">
        <v>177</v>
      </c>
      <c r="G47" s="235" t="s">
        <v>323</v>
      </c>
      <c r="H47" s="323" t="s">
        <v>324</v>
      </c>
      <c r="I47" s="273" t="s">
        <v>325</v>
      </c>
      <c r="J47" s="269" t="s">
        <v>86</v>
      </c>
      <c r="K47" s="257" t="s">
        <v>101</v>
      </c>
      <c r="L47" s="258" t="s">
        <v>123</v>
      </c>
      <c r="M47" s="259">
        <v>16813.787305590584</v>
      </c>
      <c r="N47" s="264">
        <v>10153.876327100617</v>
      </c>
      <c r="O47" s="260">
        <v>45168</v>
      </c>
      <c r="P47" s="265">
        <f t="shared" si="11"/>
        <v>45168</v>
      </c>
      <c r="Q47" s="260" t="str">
        <f t="shared" si="0"/>
        <v>A tiempo</v>
      </c>
      <c r="R47" s="260">
        <v>45196</v>
      </c>
      <c r="S47" s="265">
        <f t="shared" si="8"/>
        <v>45196</v>
      </c>
      <c r="T47" s="260" t="str">
        <f t="shared" si="1"/>
        <v>A tiempo</v>
      </c>
      <c r="U47" s="179">
        <f t="shared" si="2"/>
        <v>28</v>
      </c>
      <c r="V47" s="93">
        <v>60</v>
      </c>
      <c r="W47" s="301" t="str">
        <f t="shared" si="3"/>
        <v>Cumple</v>
      </c>
      <c r="X47" s="262">
        <v>45210</v>
      </c>
      <c r="Y47" s="266">
        <f>+X47</f>
        <v>45210</v>
      </c>
      <c r="Z47" s="179">
        <f>IFERROR(Y47-S47, "")</f>
        <v>14</v>
      </c>
      <c r="AA47" s="260">
        <v>45291</v>
      </c>
      <c r="AB47" s="268">
        <f t="shared" si="6"/>
        <v>45291</v>
      </c>
      <c r="AC47" s="179">
        <f t="shared" si="5"/>
        <v>0</v>
      </c>
      <c r="AD47" s="270"/>
      <c r="AE47" s="271" t="s">
        <v>326</v>
      </c>
      <c r="AF47" s="180"/>
      <c r="AG47" s="180"/>
      <c r="AH47" s="180"/>
      <c r="AI47" s="178">
        <v>2023</v>
      </c>
      <c r="AJ47" s="188" t="s">
        <v>181</v>
      </c>
      <c r="AK47" s="177"/>
    </row>
    <row r="48" spans="1:41" ht="45" x14ac:dyDescent="0.25">
      <c r="A48" s="235" t="s">
        <v>170</v>
      </c>
      <c r="B48" s="235" t="s">
        <v>171</v>
      </c>
      <c r="C48" s="235" t="s">
        <v>172</v>
      </c>
      <c r="D48" s="235" t="s">
        <v>173</v>
      </c>
      <c r="E48" s="254">
        <v>47</v>
      </c>
      <c r="F48" s="263" t="s">
        <v>113</v>
      </c>
      <c r="G48" s="235" t="s">
        <v>327</v>
      </c>
      <c r="H48" s="323" t="s">
        <v>328</v>
      </c>
      <c r="I48" s="273" t="s">
        <v>329</v>
      </c>
      <c r="J48" s="269" t="s">
        <v>86</v>
      </c>
      <c r="K48" s="257" t="s">
        <v>101</v>
      </c>
      <c r="L48" s="258" t="s">
        <v>123</v>
      </c>
      <c r="M48" s="259">
        <v>18915.509999999998</v>
      </c>
      <c r="N48" s="264">
        <v>5424.7824588926114</v>
      </c>
      <c r="O48" s="260">
        <v>45194</v>
      </c>
      <c r="P48" s="265">
        <f t="shared" si="11"/>
        <v>45194</v>
      </c>
      <c r="Q48" s="260" t="str">
        <f t="shared" si="0"/>
        <v>A tiempo</v>
      </c>
      <c r="R48" s="260">
        <v>45247</v>
      </c>
      <c r="S48" s="265">
        <f t="shared" si="8"/>
        <v>45247</v>
      </c>
      <c r="T48" s="260" t="str">
        <f t="shared" si="1"/>
        <v>A tiempo</v>
      </c>
      <c r="U48" s="179">
        <f t="shared" si="2"/>
        <v>53</v>
      </c>
      <c r="V48" s="93">
        <v>60</v>
      </c>
      <c r="W48" s="301" t="str">
        <f t="shared" si="3"/>
        <v>Cumple</v>
      </c>
      <c r="X48" s="262">
        <v>45254</v>
      </c>
      <c r="Y48" s="266">
        <f>+X48</f>
        <v>45254</v>
      </c>
      <c r="Z48" s="179">
        <f>IFERROR(Y48-S48, "")</f>
        <v>7</v>
      </c>
      <c r="AA48" s="260">
        <v>45291</v>
      </c>
      <c r="AB48" s="268">
        <f t="shared" si="6"/>
        <v>45291</v>
      </c>
      <c r="AC48" s="179">
        <f t="shared" si="5"/>
        <v>0</v>
      </c>
      <c r="AD48" s="270" t="s">
        <v>68</v>
      </c>
      <c r="AE48" s="271" t="s">
        <v>330</v>
      </c>
      <c r="AF48" s="180"/>
      <c r="AG48" s="180"/>
      <c r="AH48" s="180"/>
      <c r="AI48" s="178">
        <v>2023</v>
      </c>
      <c r="AJ48" s="188" t="s">
        <v>181</v>
      </c>
      <c r="AK48" s="177"/>
    </row>
    <row r="49" spans="1:37" ht="30" x14ac:dyDescent="0.25">
      <c r="A49" s="235" t="s">
        <v>170</v>
      </c>
      <c r="B49" s="235" t="s">
        <v>171</v>
      </c>
      <c r="C49" s="235" t="s">
        <v>172</v>
      </c>
      <c r="D49" s="235" t="s">
        <v>173</v>
      </c>
      <c r="E49" s="254">
        <v>48</v>
      </c>
      <c r="F49" s="263" t="s">
        <v>113</v>
      </c>
      <c r="G49" s="235" t="s">
        <v>331</v>
      </c>
      <c r="H49" s="323" t="s">
        <v>332</v>
      </c>
      <c r="I49" s="273" t="s">
        <v>229</v>
      </c>
      <c r="J49" s="269" t="s">
        <v>86</v>
      </c>
      <c r="K49" s="257" t="s">
        <v>101</v>
      </c>
      <c r="L49" s="258" t="s">
        <v>123</v>
      </c>
      <c r="M49" s="259">
        <v>17499.28</v>
      </c>
      <c r="N49" s="264">
        <v>12290.072689118422</v>
      </c>
      <c r="O49" s="260">
        <v>45184</v>
      </c>
      <c r="P49" s="265">
        <f t="shared" si="11"/>
        <v>45184</v>
      </c>
      <c r="Q49" s="260" t="str">
        <f t="shared" si="0"/>
        <v>A tiempo</v>
      </c>
      <c r="R49" s="260">
        <v>45194</v>
      </c>
      <c r="S49" s="265">
        <f t="shared" si="8"/>
        <v>45194</v>
      </c>
      <c r="T49" s="260" t="str">
        <f t="shared" si="1"/>
        <v>A tiempo</v>
      </c>
      <c r="U49" s="179">
        <f t="shared" si="2"/>
        <v>10</v>
      </c>
      <c r="V49" s="93">
        <v>60</v>
      </c>
      <c r="W49" s="301" t="str">
        <f t="shared" si="3"/>
        <v>Cumple</v>
      </c>
      <c r="X49" s="262">
        <v>45216</v>
      </c>
      <c r="Y49" s="266">
        <f t="shared" si="10"/>
        <v>45216</v>
      </c>
      <c r="Z49" s="179">
        <f t="shared" si="4"/>
        <v>22</v>
      </c>
      <c r="AA49" s="260">
        <v>45291</v>
      </c>
      <c r="AB49" s="268">
        <f t="shared" si="6"/>
        <v>45291</v>
      </c>
      <c r="AC49" s="179">
        <f t="shared" si="5"/>
        <v>0</v>
      </c>
      <c r="AD49" s="270" t="s">
        <v>68</v>
      </c>
      <c r="AE49" s="271" t="s">
        <v>333</v>
      </c>
      <c r="AF49" s="180"/>
      <c r="AG49" s="180"/>
      <c r="AH49" s="180"/>
      <c r="AI49" s="178">
        <v>2023</v>
      </c>
      <c r="AJ49" s="287" t="s">
        <v>226</v>
      </c>
      <c r="AK49" s="177"/>
    </row>
    <row r="50" spans="1:37" ht="15" customHeight="1" x14ac:dyDescent="0.25">
      <c r="A50" s="141"/>
      <c r="E50" s="141"/>
      <c r="F50" s="141"/>
      <c r="G50" s="17"/>
      <c r="K50" s="141"/>
      <c r="L50" s="141"/>
      <c r="M50" s="141"/>
      <c r="N50" s="141"/>
      <c r="O50" s="141"/>
      <c r="P50" s="141"/>
      <c r="Q50" s="141"/>
      <c r="R50" s="141"/>
      <c r="S50" s="141"/>
      <c r="T50" s="141"/>
      <c r="U50" s="141"/>
      <c r="V50" s="141"/>
      <c r="W50" s="141"/>
      <c r="X50" s="141"/>
      <c r="Y50" s="141"/>
      <c r="Z50" s="141"/>
      <c r="AA50" s="141"/>
      <c r="AB50" s="141"/>
      <c r="AC50" s="141"/>
      <c r="AD50" s="141"/>
      <c r="AE50" s="141"/>
    </row>
    <row r="51" spans="1:37" ht="38.25" x14ac:dyDescent="0.25">
      <c r="A51" s="179" t="s">
        <v>170</v>
      </c>
      <c r="B51" s="179" t="s">
        <v>171</v>
      </c>
      <c r="C51" s="179" t="s">
        <v>172</v>
      </c>
      <c r="D51" s="179" t="s">
        <v>173</v>
      </c>
      <c r="E51" s="179">
        <f>+E49+1</f>
        <v>49</v>
      </c>
      <c r="F51" s="179" t="s">
        <v>260</v>
      </c>
      <c r="G51" s="179" t="s">
        <v>334</v>
      </c>
      <c r="H51" s="179" t="s">
        <v>335</v>
      </c>
      <c r="I51" s="318" t="s">
        <v>336</v>
      </c>
      <c r="J51" s="292" t="s">
        <v>86</v>
      </c>
      <c r="K51" s="179" t="s">
        <v>337</v>
      </c>
      <c r="L51" s="179" t="s">
        <v>338</v>
      </c>
      <c r="M51" s="281">
        <v>66581.53</v>
      </c>
      <c r="N51" s="304">
        <f>(312370441-230074546)/3912.93</f>
        <v>21031.783088376229</v>
      </c>
      <c r="O51" s="282">
        <v>45275</v>
      </c>
      <c r="P51" s="265">
        <v>45281</v>
      </c>
      <c r="Q51" s="260" t="str">
        <f t="shared" si="0"/>
        <v>Tarde</v>
      </c>
      <c r="R51" s="282">
        <f>+O51</f>
        <v>45275</v>
      </c>
      <c r="S51" s="268">
        <f>+P51</f>
        <v>45281</v>
      </c>
      <c r="T51" s="260" t="str">
        <f t="shared" si="1"/>
        <v>Tarde</v>
      </c>
      <c r="U51" s="179">
        <f t="shared" si="2"/>
        <v>0</v>
      </c>
      <c r="V51" s="253">
        <v>20</v>
      </c>
      <c r="W51" s="301" t="str">
        <f t="shared" si="3"/>
        <v>Cumple</v>
      </c>
      <c r="X51" s="283">
        <v>45293</v>
      </c>
      <c r="Y51" s="266">
        <v>45300</v>
      </c>
      <c r="Z51" s="179">
        <f t="shared" si="4"/>
        <v>19</v>
      </c>
      <c r="AA51" s="282">
        <v>45657</v>
      </c>
      <c r="AB51" s="265">
        <v>45392</v>
      </c>
      <c r="AC51" s="179">
        <f t="shared" si="5"/>
        <v>-265</v>
      </c>
      <c r="AD51" s="179" t="s">
        <v>339</v>
      </c>
      <c r="AE51" s="271" t="s">
        <v>340</v>
      </c>
      <c r="AF51" s="180"/>
      <c r="AG51" s="180"/>
      <c r="AH51" s="180"/>
      <c r="AI51" s="179">
        <v>2024</v>
      </c>
      <c r="AJ51" s="179" t="s">
        <v>226</v>
      </c>
      <c r="AK51" s="177"/>
    </row>
    <row r="52" spans="1:37" ht="30" x14ac:dyDescent="0.25">
      <c r="A52" s="179" t="s">
        <v>170</v>
      </c>
      <c r="B52" s="179" t="s">
        <v>171</v>
      </c>
      <c r="C52" s="179" t="s">
        <v>172</v>
      </c>
      <c r="D52" s="179" t="s">
        <v>173</v>
      </c>
      <c r="E52" s="179">
        <f>+E51+1</f>
        <v>50</v>
      </c>
      <c r="F52" s="179" t="s">
        <v>260</v>
      </c>
      <c r="G52" s="179" t="s">
        <v>341</v>
      </c>
      <c r="H52" s="179" t="s">
        <v>342</v>
      </c>
      <c r="I52" s="318" t="s">
        <v>343</v>
      </c>
      <c r="J52" s="292" t="s">
        <v>86</v>
      </c>
      <c r="K52" s="179" t="s">
        <v>337</v>
      </c>
      <c r="L52" s="179" t="s">
        <v>338</v>
      </c>
      <c r="M52" s="281">
        <v>54659.86</v>
      </c>
      <c r="N52" s="304">
        <f>256439356/3912.93</f>
        <v>65536.402644565591</v>
      </c>
      <c r="O52" s="282">
        <v>45275</v>
      </c>
      <c r="P52" s="265">
        <v>45281</v>
      </c>
      <c r="Q52" s="260" t="str">
        <f t="shared" si="0"/>
        <v>Tarde</v>
      </c>
      <c r="R52" s="282">
        <f t="shared" ref="R52:R63" si="13">+O52</f>
        <v>45275</v>
      </c>
      <c r="S52" s="268">
        <f t="shared" ref="S52:S55" si="14">+P52</f>
        <v>45281</v>
      </c>
      <c r="T52" s="260" t="str">
        <f t="shared" si="1"/>
        <v>Tarde</v>
      </c>
      <c r="U52" s="179">
        <f t="shared" si="2"/>
        <v>0</v>
      </c>
      <c r="V52" s="253">
        <v>20</v>
      </c>
      <c r="W52" s="301" t="str">
        <f t="shared" si="3"/>
        <v>Cumple</v>
      </c>
      <c r="X52" s="283">
        <v>45293</v>
      </c>
      <c r="Y52" s="266">
        <v>45300</v>
      </c>
      <c r="Z52" s="179">
        <f t="shared" si="4"/>
        <v>19</v>
      </c>
      <c r="AA52" s="282">
        <v>45657</v>
      </c>
      <c r="AB52" s="268">
        <f t="shared" ref="AB52:AB66" si="15">+AA52</f>
        <v>45657</v>
      </c>
      <c r="AC52" s="179">
        <f t="shared" si="5"/>
        <v>0</v>
      </c>
      <c r="AD52" s="179" t="s">
        <v>339</v>
      </c>
      <c r="AE52" s="271" t="s">
        <v>266</v>
      </c>
      <c r="AF52" s="180"/>
      <c r="AG52" s="180"/>
      <c r="AH52" s="180"/>
      <c r="AI52" s="179">
        <v>2024</v>
      </c>
      <c r="AJ52" s="179" t="s">
        <v>226</v>
      </c>
      <c r="AK52" s="177"/>
    </row>
    <row r="53" spans="1:37" ht="30" x14ac:dyDescent="0.25">
      <c r="A53" s="179" t="s">
        <v>170</v>
      </c>
      <c r="B53" s="179" t="s">
        <v>171</v>
      </c>
      <c r="C53" s="179" t="s">
        <v>172</v>
      </c>
      <c r="D53" s="179" t="s">
        <v>173</v>
      </c>
      <c r="E53" s="179">
        <f t="shared" ref="E53:E64" si="16">+E52+1</f>
        <v>51</v>
      </c>
      <c r="F53" s="179" t="s">
        <v>267</v>
      </c>
      <c r="G53" s="179" t="s">
        <v>344</v>
      </c>
      <c r="H53" s="179" t="s">
        <v>345</v>
      </c>
      <c r="I53" s="318" t="s">
        <v>346</v>
      </c>
      <c r="J53" s="292" t="s">
        <v>86</v>
      </c>
      <c r="K53" s="179" t="s">
        <v>337</v>
      </c>
      <c r="L53" s="179" t="s">
        <v>338</v>
      </c>
      <c r="M53" s="281">
        <v>54659.86</v>
      </c>
      <c r="N53" s="304">
        <f t="shared" ref="N53:N55" si="17">256439356/3912.93</f>
        <v>65536.402644565591</v>
      </c>
      <c r="O53" s="282">
        <v>45275</v>
      </c>
      <c r="P53" s="265">
        <v>45281</v>
      </c>
      <c r="Q53" s="260" t="str">
        <f t="shared" si="0"/>
        <v>Tarde</v>
      </c>
      <c r="R53" s="282">
        <f t="shared" si="13"/>
        <v>45275</v>
      </c>
      <c r="S53" s="268">
        <f t="shared" si="14"/>
        <v>45281</v>
      </c>
      <c r="T53" s="260" t="str">
        <f t="shared" si="1"/>
        <v>Tarde</v>
      </c>
      <c r="U53" s="179">
        <f t="shared" si="2"/>
        <v>0</v>
      </c>
      <c r="V53" s="253">
        <v>20</v>
      </c>
      <c r="W53" s="301" t="str">
        <f t="shared" si="3"/>
        <v>Cumple</v>
      </c>
      <c r="X53" s="283">
        <v>45293</v>
      </c>
      <c r="Y53" s="266">
        <v>45300</v>
      </c>
      <c r="Z53" s="179">
        <f t="shared" si="4"/>
        <v>19</v>
      </c>
      <c r="AA53" s="282">
        <v>45657</v>
      </c>
      <c r="AB53" s="268">
        <f t="shared" si="15"/>
        <v>45657</v>
      </c>
      <c r="AC53" s="179">
        <f t="shared" si="5"/>
        <v>0</v>
      </c>
      <c r="AD53" s="179" t="s">
        <v>339</v>
      </c>
      <c r="AE53" s="271" t="s">
        <v>333</v>
      </c>
      <c r="AF53" s="180"/>
      <c r="AG53" s="180"/>
      <c r="AH53" s="180"/>
      <c r="AI53" s="179">
        <v>2024</v>
      </c>
      <c r="AJ53" s="179" t="s">
        <v>226</v>
      </c>
      <c r="AK53" s="177"/>
    </row>
    <row r="54" spans="1:37" ht="30" x14ac:dyDescent="0.25">
      <c r="A54" s="179" t="s">
        <v>170</v>
      </c>
      <c r="B54" s="179" t="s">
        <v>171</v>
      </c>
      <c r="C54" s="179" t="s">
        <v>172</v>
      </c>
      <c r="D54" s="179" t="s">
        <v>173</v>
      </c>
      <c r="E54" s="179">
        <f t="shared" si="16"/>
        <v>52</v>
      </c>
      <c r="F54" s="179" t="s">
        <v>267</v>
      </c>
      <c r="G54" s="179" t="s">
        <v>347</v>
      </c>
      <c r="H54" s="179" t="s">
        <v>348</v>
      </c>
      <c r="I54" s="318" t="s">
        <v>349</v>
      </c>
      <c r="J54" s="292" t="s">
        <v>86</v>
      </c>
      <c r="K54" s="179" t="s">
        <v>337</v>
      </c>
      <c r="L54" s="179" t="s">
        <v>338</v>
      </c>
      <c r="M54" s="281">
        <v>54659.86</v>
      </c>
      <c r="N54" s="304">
        <f t="shared" si="17"/>
        <v>65536.402644565591</v>
      </c>
      <c r="O54" s="282">
        <v>45275</v>
      </c>
      <c r="P54" s="265">
        <v>45281</v>
      </c>
      <c r="Q54" s="260" t="str">
        <f t="shared" si="0"/>
        <v>Tarde</v>
      </c>
      <c r="R54" s="282">
        <f t="shared" si="13"/>
        <v>45275</v>
      </c>
      <c r="S54" s="268">
        <f t="shared" si="14"/>
        <v>45281</v>
      </c>
      <c r="T54" s="260" t="str">
        <f t="shared" si="1"/>
        <v>Tarde</v>
      </c>
      <c r="U54" s="179">
        <f t="shared" si="2"/>
        <v>0</v>
      </c>
      <c r="V54" s="253">
        <v>20</v>
      </c>
      <c r="W54" s="301" t="str">
        <f t="shared" si="3"/>
        <v>Cumple</v>
      </c>
      <c r="X54" s="283">
        <v>45293</v>
      </c>
      <c r="Y54" s="266">
        <v>45300</v>
      </c>
      <c r="Z54" s="179">
        <f t="shared" si="4"/>
        <v>19</v>
      </c>
      <c r="AA54" s="282">
        <v>45657</v>
      </c>
      <c r="AB54" s="268">
        <f t="shared" si="15"/>
        <v>45657</v>
      </c>
      <c r="AC54" s="179">
        <f t="shared" si="5"/>
        <v>0</v>
      </c>
      <c r="AD54" s="179" t="s">
        <v>339</v>
      </c>
      <c r="AE54" s="271" t="s">
        <v>273</v>
      </c>
      <c r="AF54" s="180"/>
      <c r="AG54" s="180"/>
      <c r="AH54" s="180"/>
      <c r="AI54" s="179">
        <v>2024</v>
      </c>
      <c r="AJ54" s="179" t="s">
        <v>226</v>
      </c>
      <c r="AK54" s="177"/>
    </row>
    <row r="55" spans="1:37" s="141" customFormat="1" ht="30" x14ac:dyDescent="0.25">
      <c r="A55" s="179" t="s">
        <v>170</v>
      </c>
      <c r="B55" s="179" t="s">
        <v>171</v>
      </c>
      <c r="C55" s="179" t="s">
        <v>172</v>
      </c>
      <c r="D55" s="179" t="s">
        <v>173</v>
      </c>
      <c r="E55" s="179">
        <f t="shared" si="16"/>
        <v>53</v>
      </c>
      <c r="F55" s="179" t="s">
        <v>260</v>
      </c>
      <c r="G55" s="179" t="s">
        <v>350</v>
      </c>
      <c r="H55" s="179" t="s">
        <v>351</v>
      </c>
      <c r="I55" s="318" t="s">
        <v>352</v>
      </c>
      <c r="J55" s="292" t="s">
        <v>86</v>
      </c>
      <c r="K55" s="179" t="s">
        <v>337</v>
      </c>
      <c r="L55" s="179" t="s">
        <v>338</v>
      </c>
      <c r="M55" s="281">
        <v>54659.86</v>
      </c>
      <c r="N55" s="304">
        <f t="shared" si="17"/>
        <v>65536.402644565591</v>
      </c>
      <c r="O55" s="282">
        <v>45275</v>
      </c>
      <c r="P55" s="265">
        <v>45281</v>
      </c>
      <c r="Q55" s="260" t="str">
        <f t="shared" si="0"/>
        <v>Tarde</v>
      </c>
      <c r="R55" s="282">
        <f t="shared" si="13"/>
        <v>45275</v>
      </c>
      <c r="S55" s="268">
        <f t="shared" si="14"/>
        <v>45281</v>
      </c>
      <c r="T55" s="260" t="str">
        <f t="shared" si="1"/>
        <v>Tarde</v>
      </c>
      <c r="U55" s="179">
        <f t="shared" si="2"/>
        <v>0</v>
      </c>
      <c r="V55" s="253">
        <v>20</v>
      </c>
      <c r="W55" s="301" t="str">
        <f t="shared" si="3"/>
        <v>Cumple</v>
      </c>
      <c r="X55" s="283">
        <v>45293</v>
      </c>
      <c r="Y55" s="266">
        <v>45300</v>
      </c>
      <c r="Z55" s="179">
        <f t="shared" si="4"/>
        <v>19</v>
      </c>
      <c r="AA55" s="282">
        <v>45657</v>
      </c>
      <c r="AB55" s="268">
        <f t="shared" si="15"/>
        <v>45657</v>
      </c>
      <c r="AC55" s="179">
        <f t="shared" si="5"/>
        <v>0</v>
      </c>
      <c r="AD55" s="179" t="s">
        <v>339</v>
      </c>
      <c r="AE55" s="271" t="s">
        <v>276</v>
      </c>
      <c r="AF55" s="267"/>
      <c r="AG55" s="267"/>
      <c r="AH55" s="267"/>
      <c r="AI55" s="179">
        <v>2024</v>
      </c>
      <c r="AJ55" s="179" t="s">
        <v>226</v>
      </c>
      <c r="AK55" s="179"/>
    </row>
    <row r="56" spans="1:37" s="141" customFormat="1" ht="30" x14ac:dyDescent="0.25">
      <c r="A56" s="179" t="s">
        <v>170</v>
      </c>
      <c r="B56" s="179" t="s">
        <v>171</v>
      </c>
      <c r="C56" s="179" t="s">
        <v>172</v>
      </c>
      <c r="D56" s="179" t="s">
        <v>173</v>
      </c>
      <c r="E56" s="179">
        <f t="shared" si="16"/>
        <v>54</v>
      </c>
      <c r="F56" s="179" t="s">
        <v>113</v>
      </c>
      <c r="G56" s="179" t="s">
        <v>353</v>
      </c>
      <c r="H56" s="179" t="s">
        <v>354</v>
      </c>
      <c r="I56" s="318" t="s">
        <v>355</v>
      </c>
      <c r="J56" s="292" t="s">
        <v>86</v>
      </c>
      <c r="K56" s="179" t="s">
        <v>337</v>
      </c>
      <c r="L56" s="179" t="s">
        <v>338</v>
      </c>
      <c r="M56" s="305">
        <v>43505.67</v>
      </c>
      <c r="N56" s="304">
        <f>186600000/3917.48</f>
        <v>47632.661813206447</v>
      </c>
      <c r="O56" s="306">
        <v>45275</v>
      </c>
      <c r="P56" s="265">
        <v>45320</v>
      </c>
      <c r="Q56" s="260" t="str">
        <f t="shared" si="0"/>
        <v>Tarde</v>
      </c>
      <c r="R56" s="306">
        <v>45296</v>
      </c>
      <c r="S56" s="265">
        <v>45330</v>
      </c>
      <c r="T56" s="260" t="str">
        <f t="shared" si="1"/>
        <v>Tarde</v>
      </c>
      <c r="U56" s="179">
        <f t="shared" si="2"/>
        <v>10</v>
      </c>
      <c r="V56" s="253">
        <v>20</v>
      </c>
      <c r="W56" s="301" t="str">
        <f t="shared" si="3"/>
        <v>Cumple</v>
      </c>
      <c r="X56" s="307">
        <v>45306</v>
      </c>
      <c r="Y56" s="266">
        <v>45341</v>
      </c>
      <c r="Z56" s="179">
        <f t="shared" si="4"/>
        <v>11</v>
      </c>
      <c r="AA56" s="282">
        <v>45657</v>
      </c>
      <c r="AB56" s="268">
        <f t="shared" si="15"/>
        <v>45657</v>
      </c>
      <c r="AC56" s="179">
        <f t="shared" si="5"/>
        <v>0</v>
      </c>
      <c r="AD56" s="179" t="s">
        <v>339</v>
      </c>
      <c r="AE56" s="267" t="s">
        <v>356</v>
      </c>
      <c r="AF56" s="267"/>
      <c r="AG56" s="267"/>
      <c r="AH56" s="267"/>
      <c r="AI56" s="179">
        <v>2024</v>
      </c>
      <c r="AJ56" s="179" t="s">
        <v>181</v>
      </c>
      <c r="AK56" s="179" t="s">
        <v>357</v>
      </c>
    </row>
    <row r="57" spans="1:37" s="141" customFormat="1" ht="30" x14ac:dyDescent="0.25">
      <c r="A57" s="179" t="s">
        <v>170</v>
      </c>
      <c r="B57" s="179" t="s">
        <v>171</v>
      </c>
      <c r="C57" s="179" t="s">
        <v>172</v>
      </c>
      <c r="D57" s="179" t="s">
        <v>173</v>
      </c>
      <c r="E57" s="179">
        <f t="shared" si="16"/>
        <v>55</v>
      </c>
      <c r="F57" s="179" t="s">
        <v>267</v>
      </c>
      <c r="G57" s="179" t="s">
        <v>358</v>
      </c>
      <c r="H57" s="179" t="s">
        <v>359</v>
      </c>
      <c r="I57" s="318" t="s">
        <v>360</v>
      </c>
      <c r="J57" s="292" t="s">
        <v>86</v>
      </c>
      <c r="K57" s="179" t="s">
        <v>337</v>
      </c>
      <c r="L57" s="179" t="s">
        <v>338</v>
      </c>
      <c r="M57" s="305">
        <v>38671.71</v>
      </c>
      <c r="N57" s="304">
        <f>176000000/3915.56</f>
        <v>44948.870659624678</v>
      </c>
      <c r="O57" s="306">
        <v>45293</v>
      </c>
      <c r="P57" s="265">
        <v>45282</v>
      </c>
      <c r="Q57" s="260" t="str">
        <f t="shared" si="0"/>
        <v>A tiempo</v>
      </c>
      <c r="R57" s="306">
        <f t="shared" si="13"/>
        <v>45293</v>
      </c>
      <c r="S57" s="265">
        <f>+P57</f>
        <v>45282</v>
      </c>
      <c r="T57" s="260" t="str">
        <f t="shared" si="1"/>
        <v>A tiempo</v>
      </c>
      <c r="U57" s="179">
        <f t="shared" si="2"/>
        <v>0</v>
      </c>
      <c r="V57" s="253">
        <v>20</v>
      </c>
      <c r="W57" s="301" t="str">
        <f t="shared" si="3"/>
        <v>Cumple</v>
      </c>
      <c r="X57" s="307">
        <v>45306</v>
      </c>
      <c r="Y57" s="266">
        <v>45323</v>
      </c>
      <c r="Z57" s="179">
        <f t="shared" si="4"/>
        <v>41</v>
      </c>
      <c r="AA57" s="282">
        <v>45657</v>
      </c>
      <c r="AB57" s="268">
        <f t="shared" si="15"/>
        <v>45657</v>
      </c>
      <c r="AC57" s="179">
        <f t="shared" si="5"/>
        <v>0</v>
      </c>
      <c r="AD57" s="179" t="s">
        <v>339</v>
      </c>
      <c r="AE57" s="267" t="s">
        <v>207</v>
      </c>
      <c r="AF57" s="267"/>
      <c r="AG57" s="267"/>
      <c r="AH57" s="267"/>
      <c r="AI57" s="179">
        <v>2024</v>
      </c>
      <c r="AJ57" s="179" t="s">
        <v>181</v>
      </c>
      <c r="AK57" s="179" t="s">
        <v>357</v>
      </c>
    </row>
    <row r="58" spans="1:37" s="141" customFormat="1" ht="30" x14ac:dyDescent="0.25">
      <c r="A58" s="179" t="s">
        <v>170</v>
      </c>
      <c r="B58" s="179" t="s">
        <v>171</v>
      </c>
      <c r="C58" s="179" t="s">
        <v>172</v>
      </c>
      <c r="D58" s="179" t="s">
        <v>173</v>
      </c>
      <c r="E58" s="179">
        <f t="shared" si="16"/>
        <v>56</v>
      </c>
      <c r="F58" s="179" t="s">
        <v>267</v>
      </c>
      <c r="G58" s="179" t="s">
        <v>361</v>
      </c>
      <c r="H58" s="179" t="s">
        <v>362</v>
      </c>
      <c r="I58" s="318" t="s">
        <v>363</v>
      </c>
      <c r="J58" s="292" t="s">
        <v>86</v>
      </c>
      <c r="K58" s="179" t="s">
        <v>337</v>
      </c>
      <c r="L58" s="179" t="s">
        <v>338</v>
      </c>
      <c r="M58" s="305">
        <v>36990.33</v>
      </c>
      <c r="N58" s="304">
        <f t="shared" ref="N58:N59" si="18">176000000/3915.56</f>
        <v>44948.870659624678</v>
      </c>
      <c r="O58" s="306">
        <v>45296</v>
      </c>
      <c r="P58" s="265">
        <v>45282</v>
      </c>
      <c r="Q58" s="260" t="str">
        <f t="shared" si="0"/>
        <v>A tiempo</v>
      </c>
      <c r="R58" s="306">
        <f t="shared" si="13"/>
        <v>45296</v>
      </c>
      <c r="S58" s="265">
        <f t="shared" ref="S58:S60" si="19">+P58</f>
        <v>45282</v>
      </c>
      <c r="T58" s="260" t="str">
        <f t="shared" si="1"/>
        <v>A tiempo</v>
      </c>
      <c r="U58" s="179">
        <f t="shared" si="2"/>
        <v>0</v>
      </c>
      <c r="V58" s="253">
        <v>20</v>
      </c>
      <c r="W58" s="301" t="str">
        <f t="shared" si="3"/>
        <v>Cumple</v>
      </c>
      <c r="X58" s="307">
        <v>45306</v>
      </c>
      <c r="Y58" s="266">
        <v>45323</v>
      </c>
      <c r="Z58" s="179">
        <f t="shared" si="4"/>
        <v>41</v>
      </c>
      <c r="AA58" s="282">
        <v>45657</v>
      </c>
      <c r="AB58" s="268">
        <f t="shared" si="15"/>
        <v>45657</v>
      </c>
      <c r="AC58" s="179">
        <f t="shared" si="5"/>
        <v>0</v>
      </c>
      <c r="AD58" s="179" t="s">
        <v>339</v>
      </c>
      <c r="AE58" s="267" t="s">
        <v>304</v>
      </c>
      <c r="AF58" s="267"/>
      <c r="AG58" s="267"/>
      <c r="AH58" s="267"/>
      <c r="AI58" s="179">
        <v>2024</v>
      </c>
      <c r="AJ58" s="179" t="s">
        <v>181</v>
      </c>
      <c r="AK58" s="179" t="s">
        <v>357</v>
      </c>
    </row>
    <row r="59" spans="1:37" s="141" customFormat="1" ht="30" x14ac:dyDescent="0.25">
      <c r="A59" s="179" t="s">
        <v>170</v>
      </c>
      <c r="B59" s="179" t="s">
        <v>171</v>
      </c>
      <c r="C59" s="179" t="s">
        <v>172</v>
      </c>
      <c r="D59" s="179" t="s">
        <v>173</v>
      </c>
      <c r="E59" s="179">
        <f t="shared" si="16"/>
        <v>57</v>
      </c>
      <c r="F59" s="179" t="s">
        <v>267</v>
      </c>
      <c r="G59" s="179" t="s">
        <v>364</v>
      </c>
      <c r="H59" s="179" t="s">
        <v>365</v>
      </c>
      <c r="I59" s="318" t="s">
        <v>366</v>
      </c>
      <c r="J59" s="292" t="s">
        <v>86</v>
      </c>
      <c r="K59" s="179" t="s">
        <v>337</v>
      </c>
      <c r="L59" s="179" t="s">
        <v>338</v>
      </c>
      <c r="M59" s="305">
        <v>36990.33</v>
      </c>
      <c r="N59" s="304">
        <f t="shared" si="18"/>
        <v>44948.870659624678</v>
      </c>
      <c r="O59" s="306">
        <v>45296</v>
      </c>
      <c r="P59" s="265">
        <v>45282</v>
      </c>
      <c r="Q59" s="260" t="str">
        <f t="shared" si="0"/>
        <v>A tiempo</v>
      </c>
      <c r="R59" s="306">
        <f t="shared" si="13"/>
        <v>45296</v>
      </c>
      <c r="S59" s="265">
        <f t="shared" si="19"/>
        <v>45282</v>
      </c>
      <c r="T59" s="260" t="str">
        <f t="shared" si="1"/>
        <v>A tiempo</v>
      </c>
      <c r="U59" s="179">
        <f t="shared" si="2"/>
        <v>0</v>
      </c>
      <c r="V59" s="253">
        <v>20</v>
      </c>
      <c r="W59" s="301" t="str">
        <f t="shared" si="3"/>
        <v>Cumple</v>
      </c>
      <c r="X59" s="307">
        <v>45306</v>
      </c>
      <c r="Y59" s="266">
        <v>45323</v>
      </c>
      <c r="Z59" s="179">
        <f t="shared" si="4"/>
        <v>41</v>
      </c>
      <c r="AA59" s="282">
        <v>45657</v>
      </c>
      <c r="AB59" s="268">
        <f t="shared" si="15"/>
        <v>45657</v>
      </c>
      <c r="AC59" s="179">
        <f t="shared" si="5"/>
        <v>0</v>
      </c>
      <c r="AD59" s="179" t="s">
        <v>339</v>
      </c>
      <c r="AE59" s="267" t="s">
        <v>367</v>
      </c>
      <c r="AF59" s="267"/>
      <c r="AG59" s="267"/>
      <c r="AH59" s="267"/>
      <c r="AI59" s="179">
        <v>2024</v>
      </c>
      <c r="AJ59" s="179" t="s">
        <v>181</v>
      </c>
      <c r="AK59" s="179" t="s">
        <v>357</v>
      </c>
    </row>
    <row r="60" spans="1:37" s="141" customFormat="1" ht="30" x14ac:dyDescent="0.25">
      <c r="A60" s="179" t="s">
        <v>170</v>
      </c>
      <c r="B60" s="179" t="s">
        <v>171</v>
      </c>
      <c r="C60" s="179" t="s">
        <v>172</v>
      </c>
      <c r="D60" s="179" t="s">
        <v>173</v>
      </c>
      <c r="E60" s="179">
        <f t="shared" si="16"/>
        <v>58</v>
      </c>
      <c r="F60" s="179" t="s">
        <v>267</v>
      </c>
      <c r="G60" s="179" t="s">
        <v>368</v>
      </c>
      <c r="H60" s="179" t="s">
        <v>369</v>
      </c>
      <c r="I60" s="318" t="s">
        <v>370</v>
      </c>
      <c r="J60" s="292" t="s">
        <v>86</v>
      </c>
      <c r="K60" s="179" t="s">
        <v>337</v>
      </c>
      <c r="L60" s="179" t="s">
        <v>338</v>
      </c>
      <c r="M60" s="305">
        <v>41614.120000000003</v>
      </c>
      <c r="N60" s="347">
        <f>(180000000/3915.56)-(69000000/3915.56)</f>
        <v>28348.435472831468</v>
      </c>
      <c r="O60" s="306">
        <v>45296</v>
      </c>
      <c r="P60" s="265">
        <v>45282</v>
      </c>
      <c r="Q60" s="260" t="str">
        <f t="shared" si="0"/>
        <v>A tiempo</v>
      </c>
      <c r="R60" s="306">
        <f t="shared" si="13"/>
        <v>45296</v>
      </c>
      <c r="S60" s="265">
        <f t="shared" si="19"/>
        <v>45282</v>
      </c>
      <c r="T60" s="260" t="str">
        <f t="shared" si="1"/>
        <v>A tiempo</v>
      </c>
      <c r="U60" s="179">
        <f t="shared" si="2"/>
        <v>0</v>
      </c>
      <c r="V60" s="253">
        <v>20</v>
      </c>
      <c r="W60" s="301" t="str">
        <f t="shared" si="3"/>
        <v>Cumple</v>
      </c>
      <c r="X60" s="307">
        <v>45306</v>
      </c>
      <c r="Y60" s="266">
        <v>45323</v>
      </c>
      <c r="Z60" s="179">
        <f t="shared" si="4"/>
        <v>41</v>
      </c>
      <c r="AA60" s="282">
        <v>45657</v>
      </c>
      <c r="AB60" s="265">
        <v>45509</v>
      </c>
      <c r="AC60" s="179">
        <f t="shared" si="5"/>
        <v>-148</v>
      </c>
      <c r="AD60" s="179" t="s">
        <v>339</v>
      </c>
      <c r="AE60" s="271" t="s">
        <v>371</v>
      </c>
      <c r="AF60" s="267"/>
      <c r="AG60" s="267"/>
      <c r="AH60" s="267"/>
      <c r="AI60" s="179">
        <v>2024</v>
      </c>
      <c r="AJ60" s="179" t="s">
        <v>181</v>
      </c>
      <c r="AK60" s="179" t="s">
        <v>357</v>
      </c>
    </row>
    <row r="61" spans="1:37" s="141" customFormat="1" ht="30" x14ac:dyDescent="0.25">
      <c r="A61" s="179" t="s">
        <v>170</v>
      </c>
      <c r="B61" s="179" t="s">
        <v>171</v>
      </c>
      <c r="C61" s="179" t="s">
        <v>172</v>
      </c>
      <c r="D61" s="179" t="s">
        <v>173</v>
      </c>
      <c r="E61" s="179">
        <f t="shared" si="16"/>
        <v>59</v>
      </c>
      <c r="F61" s="179" t="s">
        <v>113</v>
      </c>
      <c r="G61" s="179" t="s">
        <v>372</v>
      </c>
      <c r="H61" s="179" t="s">
        <v>373</v>
      </c>
      <c r="I61" s="318" t="s">
        <v>374</v>
      </c>
      <c r="J61" s="292" t="s">
        <v>86</v>
      </c>
      <c r="K61" s="179" t="s">
        <v>337</v>
      </c>
      <c r="L61" s="179" t="s">
        <v>338</v>
      </c>
      <c r="M61" s="305">
        <v>41614.120000000003</v>
      </c>
      <c r="N61" s="304">
        <f>170400000/3884.64</f>
        <v>43865.06857778327</v>
      </c>
      <c r="O61" s="306">
        <v>45275</v>
      </c>
      <c r="P61" s="265">
        <v>45343</v>
      </c>
      <c r="Q61" s="260" t="str">
        <f t="shared" si="0"/>
        <v>Tarde</v>
      </c>
      <c r="R61" s="306">
        <v>45350</v>
      </c>
      <c r="S61" s="265">
        <f t="shared" ref="S61" si="20">+R61</f>
        <v>45350</v>
      </c>
      <c r="T61" s="261" t="str">
        <f t="shared" si="1"/>
        <v>A tiempo</v>
      </c>
      <c r="U61" s="255">
        <f t="shared" si="2"/>
        <v>7</v>
      </c>
      <c r="V61" s="309">
        <v>20</v>
      </c>
      <c r="W61" s="310" t="str">
        <f t="shared" si="3"/>
        <v>Cumple</v>
      </c>
      <c r="X61" s="307">
        <v>45358</v>
      </c>
      <c r="Y61" s="266">
        <v>45369</v>
      </c>
      <c r="Z61" s="179">
        <f t="shared" si="4"/>
        <v>19</v>
      </c>
      <c r="AA61" s="282">
        <v>45657</v>
      </c>
      <c r="AB61" s="268">
        <f t="shared" si="15"/>
        <v>45657</v>
      </c>
      <c r="AC61" s="179">
        <f t="shared" si="5"/>
        <v>0</v>
      </c>
      <c r="AD61" s="179" t="s">
        <v>339</v>
      </c>
      <c r="AE61" s="267" t="s">
        <v>375</v>
      </c>
      <c r="AF61" s="267"/>
      <c r="AG61" s="267"/>
      <c r="AH61" s="267"/>
      <c r="AI61" s="179">
        <v>2024</v>
      </c>
      <c r="AJ61" s="179" t="s">
        <v>181</v>
      </c>
      <c r="AK61" s="179" t="s">
        <v>357</v>
      </c>
    </row>
    <row r="62" spans="1:37" s="141" customFormat="1" ht="30" x14ac:dyDescent="0.25">
      <c r="A62" s="179" t="s">
        <v>170</v>
      </c>
      <c r="B62" s="179" t="s">
        <v>171</v>
      </c>
      <c r="C62" s="179" t="s">
        <v>172</v>
      </c>
      <c r="D62" s="179" t="s">
        <v>173</v>
      </c>
      <c r="E62" s="179">
        <f t="shared" si="16"/>
        <v>60</v>
      </c>
      <c r="F62" s="179" t="s">
        <v>267</v>
      </c>
      <c r="G62" s="179" t="s">
        <v>376</v>
      </c>
      <c r="H62" s="179" t="s">
        <v>377</v>
      </c>
      <c r="I62" s="318" t="s">
        <v>378</v>
      </c>
      <c r="J62" s="292" t="s">
        <v>86</v>
      </c>
      <c r="K62" s="179" t="s">
        <v>337</v>
      </c>
      <c r="L62" s="179" t="s">
        <v>338</v>
      </c>
      <c r="M62" s="305">
        <v>38671.71</v>
      </c>
      <c r="N62" s="304">
        <f>184000000/3969.58</f>
        <v>46352.510844976045</v>
      </c>
      <c r="O62" s="306">
        <v>45296</v>
      </c>
      <c r="P62" s="265">
        <v>45282</v>
      </c>
      <c r="Q62" s="260" t="str">
        <f t="shared" si="0"/>
        <v>A tiempo</v>
      </c>
      <c r="R62" s="306">
        <f t="shared" si="13"/>
        <v>45296</v>
      </c>
      <c r="S62" s="265">
        <f>+P62</f>
        <v>45282</v>
      </c>
      <c r="T62" s="260" t="str">
        <f t="shared" si="1"/>
        <v>A tiempo</v>
      </c>
      <c r="U62" s="179">
        <f t="shared" si="2"/>
        <v>0</v>
      </c>
      <c r="V62" s="253">
        <v>20</v>
      </c>
      <c r="W62" s="301" t="str">
        <f t="shared" si="3"/>
        <v>Cumple</v>
      </c>
      <c r="X62" s="307">
        <v>45306</v>
      </c>
      <c r="Y62" s="266">
        <v>45308</v>
      </c>
      <c r="Z62" s="179">
        <f t="shared" si="4"/>
        <v>26</v>
      </c>
      <c r="AA62" s="282">
        <v>45657</v>
      </c>
      <c r="AB62" s="268">
        <f t="shared" si="15"/>
        <v>45657</v>
      </c>
      <c r="AC62" s="179">
        <f t="shared" si="5"/>
        <v>0</v>
      </c>
      <c r="AD62" s="179" t="s">
        <v>339</v>
      </c>
      <c r="AE62" s="271" t="s">
        <v>211</v>
      </c>
      <c r="AF62" s="267"/>
      <c r="AG62" s="267"/>
      <c r="AH62" s="267"/>
      <c r="AI62" s="179">
        <v>2024</v>
      </c>
      <c r="AJ62" s="179" t="s">
        <v>181</v>
      </c>
      <c r="AK62" s="179" t="s">
        <v>357</v>
      </c>
    </row>
    <row r="63" spans="1:37" s="141" customFormat="1" ht="30" x14ac:dyDescent="0.25">
      <c r="A63" s="179" t="s">
        <v>170</v>
      </c>
      <c r="B63" s="179" t="s">
        <v>171</v>
      </c>
      <c r="C63" s="179" t="s">
        <v>172</v>
      </c>
      <c r="D63" s="179" t="s">
        <v>173</v>
      </c>
      <c r="E63" s="179">
        <f t="shared" si="16"/>
        <v>61</v>
      </c>
      <c r="F63" s="179" t="s">
        <v>267</v>
      </c>
      <c r="G63" s="179" t="s">
        <v>379</v>
      </c>
      <c r="H63" s="179" t="s">
        <v>380</v>
      </c>
      <c r="I63" s="318" t="s">
        <v>381</v>
      </c>
      <c r="J63" s="292" t="s">
        <v>86</v>
      </c>
      <c r="K63" s="179" t="s">
        <v>337</v>
      </c>
      <c r="L63" s="179" t="s">
        <v>338</v>
      </c>
      <c r="M63" s="305">
        <v>30054.639999999999</v>
      </c>
      <c r="N63" s="304">
        <f>143000000/3915.56</f>
        <v>36520.957410945048</v>
      </c>
      <c r="O63" s="306">
        <v>45296</v>
      </c>
      <c r="P63" s="265">
        <v>45282</v>
      </c>
      <c r="Q63" s="260" t="str">
        <f t="shared" si="0"/>
        <v>A tiempo</v>
      </c>
      <c r="R63" s="306">
        <f t="shared" si="13"/>
        <v>45296</v>
      </c>
      <c r="S63" s="265">
        <f>+P63</f>
        <v>45282</v>
      </c>
      <c r="T63" s="260" t="str">
        <f t="shared" si="1"/>
        <v>A tiempo</v>
      </c>
      <c r="U63" s="179">
        <f t="shared" si="2"/>
        <v>0</v>
      </c>
      <c r="V63" s="253">
        <v>20</v>
      </c>
      <c r="W63" s="301" t="str">
        <f t="shared" si="3"/>
        <v>Cumple</v>
      </c>
      <c r="X63" s="307">
        <v>45306</v>
      </c>
      <c r="Y63" s="266">
        <v>45323</v>
      </c>
      <c r="Z63" s="179">
        <f t="shared" si="4"/>
        <v>41</v>
      </c>
      <c r="AA63" s="282">
        <v>45657</v>
      </c>
      <c r="AB63" s="268">
        <f t="shared" si="15"/>
        <v>45657</v>
      </c>
      <c r="AC63" s="179">
        <f t="shared" si="5"/>
        <v>0</v>
      </c>
      <c r="AD63" s="179" t="s">
        <v>339</v>
      </c>
      <c r="AE63" s="267" t="s">
        <v>215</v>
      </c>
      <c r="AF63" s="267"/>
      <c r="AG63" s="267"/>
      <c r="AH63" s="267"/>
      <c r="AI63" s="179">
        <v>2024</v>
      </c>
      <c r="AJ63" s="179" t="s">
        <v>181</v>
      </c>
      <c r="AK63" s="179" t="s">
        <v>357</v>
      </c>
    </row>
    <row r="64" spans="1:37" s="141" customFormat="1" ht="30" x14ac:dyDescent="0.25">
      <c r="A64" s="179" t="s">
        <v>170</v>
      </c>
      <c r="B64" s="179" t="s">
        <v>171</v>
      </c>
      <c r="C64" s="179" t="s">
        <v>172</v>
      </c>
      <c r="D64" s="179" t="s">
        <v>173</v>
      </c>
      <c r="E64" s="179">
        <f t="shared" si="16"/>
        <v>62</v>
      </c>
      <c r="F64" s="179" t="s">
        <v>177</v>
      </c>
      <c r="G64" s="179" t="s">
        <v>382</v>
      </c>
      <c r="H64" s="179" t="s">
        <v>383</v>
      </c>
      <c r="I64" s="318" t="s">
        <v>384</v>
      </c>
      <c r="J64" s="292" t="s">
        <v>86</v>
      </c>
      <c r="K64" s="179" t="s">
        <v>337</v>
      </c>
      <c r="L64" s="179" t="s">
        <v>338</v>
      </c>
      <c r="M64" s="305">
        <v>21017.23</v>
      </c>
      <c r="N64" s="304">
        <f>100000000/3899.39</f>
        <v>25645.036787805271</v>
      </c>
      <c r="O64" s="306">
        <v>45283</v>
      </c>
      <c r="P64" s="265">
        <v>45322</v>
      </c>
      <c r="Q64" s="261" t="str">
        <f t="shared" si="0"/>
        <v>Tarde</v>
      </c>
      <c r="R64" s="306">
        <v>45306</v>
      </c>
      <c r="S64" s="265">
        <v>45342</v>
      </c>
      <c r="T64" s="261" t="str">
        <f t="shared" si="1"/>
        <v>Tarde</v>
      </c>
      <c r="U64" s="255">
        <f t="shared" si="2"/>
        <v>20</v>
      </c>
      <c r="V64" s="309">
        <v>30</v>
      </c>
      <c r="W64" s="310" t="str">
        <f t="shared" si="3"/>
        <v>Cumple</v>
      </c>
      <c r="X64" s="307">
        <v>45352</v>
      </c>
      <c r="Y64" s="266">
        <v>45366</v>
      </c>
      <c r="Z64" s="179">
        <f t="shared" si="4"/>
        <v>24</v>
      </c>
      <c r="AA64" s="282">
        <v>45657</v>
      </c>
      <c r="AB64" s="268">
        <f t="shared" si="15"/>
        <v>45657</v>
      </c>
      <c r="AC64" s="179">
        <f t="shared" si="5"/>
        <v>0</v>
      </c>
      <c r="AD64" s="179" t="s">
        <v>339</v>
      </c>
      <c r="AE64" s="267" t="s">
        <v>385</v>
      </c>
      <c r="AF64" s="267"/>
      <c r="AG64" s="267"/>
      <c r="AH64" s="267"/>
      <c r="AI64" s="179">
        <v>2024</v>
      </c>
      <c r="AJ64" s="179" t="s">
        <v>181</v>
      </c>
      <c r="AK64" s="179" t="s">
        <v>357</v>
      </c>
    </row>
    <row r="65" spans="1:37" s="141" customFormat="1" ht="30" x14ac:dyDescent="0.25">
      <c r="A65" s="179" t="s">
        <v>170</v>
      </c>
      <c r="B65" s="179" t="s">
        <v>171</v>
      </c>
      <c r="C65" s="179" t="s">
        <v>172</v>
      </c>
      <c r="D65" s="179" t="s">
        <v>173</v>
      </c>
      <c r="E65" s="179">
        <v>63</v>
      </c>
      <c r="F65" s="179" t="s">
        <v>113</v>
      </c>
      <c r="G65" s="179" t="s">
        <v>386</v>
      </c>
      <c r="H65" s="179" t="s">
        <v>387</v>
      </c>
      <c r="I65" s="318" t="s">
        <v>388</v>
      </c>
      <c r="J65" s="292" t="s">
        <v>86</v>
      </c>
      <c r="K65" s="179" t="s">
        <v>337</v>
      </c>
      <c r="L65" s="179" t="s">
        <v>338</v>
      </c>
      <c r="M65" s="305">
        <v>17379.97</v>
      </c>
      <c r="N65" s="304">
        <f>80000000/3926.02</f>
        <v>20376.870214619386</v>
      </c>
      <c r="O65" s="306">
        <v>45350</v>
      </c>
      <c r="P65" s="265">
        <f>+O65</f>
        <v>45350</v>
      </c>
      <c r="Q65" s="290" t="s">
        <v>112</v>
      </c>
      <c r="R65" s="306">
        <v>45383</v>
      </c>
      <c r="S65" s="265">
        <v>45392</v>
      </c>
      <c r="T65" s="290" t="s">
        <v>112</v>
      </c>
      <c r="U65" s="311">
        <v>7</v>
      </c>
      <c r="V65" s="291">
        <v>20</v>
      </c>
      <c r="W65" s="312" t="s">
        <v>126</v>
      </c>
      <c r="X65" s="307">
        <v>45411</v>
      </c>
      <c r="Y65" s="266">
        <v>45411</v>
      </c>
      <c r="Z65" s="311">
        <f t="shared" si="4"/>
        <v>19</v>
      </c>
      <c r="AA65" s="306">
        <v>45655</v>
      </c>
      <c r="AB65" s="265">
        <v>45655</v>
      </c>
      <c r="AC65" s="311">
        <f t="shared" si="5"/>
        <v>0</v>
      </c>
      <c r="AD65" s="255" t="s">
        <v>389</v>
      </c>
      <c r="AE65" s="267" t="s">
        <v>390</v>
      </c>
      <c r="AF65" s="267"/>
      <c r="AG65" s="267"/>
      <c r="AH65" s="267"/>
      <c r="AI65" s="179">
        <v>2024</v>
      </c>
      <c r="AJ65" s="179" t="s">
        <v>181</v>
      </c>
      <c r="AK65" s="179" t="s">
        <v>357</v>
      </c>
    </row>
    <row r="66" spans="1:37" s="141" customFormat="1" ht="30" customHeight="1" x14ac:dyDescent="0.25">
      <c r="A66" s="179" t="s">
        <v>170</v>
      </c>
      <c r="B66" s="179" t="s">
        <v>171</v>
      </c>
      <c r="C66" s="179" t="s">
        <v>172</v>
      </c>
      <c r="D66" s="179" t="s">
        <v>173</v>
      </c>
      <c r="E66" s="179">
        <v>64</v>
      </c>
      <c r="F66" s="179" t="s">
        <v>267</v>
      </c>
      <c r="G66" s="179" t="s">
        <v>391</v>
      </c>
      <c r="H66" s="179" t="s">
        <v>392</v>
      </c>
      <c r="I66" s="318" t="s">
        <v>393</v>
      </c>
      <c r="J66" s="292" t="s">
        <v>86</v>
      </c>
      <c r="K66" s="179" t="s">
        <v>337</v>
      </c>
      <c r="L66" s="179" t="s">
        <v>338</v>
      </c>
      <c r="M66" s="305">
        <v>18248.97</v>
      </c>
      <c r="N66" s="304">
        <f>189200000/3842.3</f>
        <v>49241.339822502145</v>
      </c>
      <c r="O66" s="306">
        <v>45350</v>
      </c>
      <c r="P66" s="265">
        <v>45366</v>
      </c>
      <c r="Q66" s="290" t="s">
        <v>112</v>
      </c>
      <c r="R66" s="306">
        <v>45366</v>
      </c>
      <c r="S66" s="265">
        <f>+R66</f>
        <v>45366</v>
      </c>
      <c r="T66" s="290" t="s">
        <v>112</v>
      </c>
      <c r="U66" s="311">
        <v>0</v>
      </c>
      <c r="V66" s="291">
        <v>20</v>
      </c>
      <c r="W66" s="312" t="s">
        <v>126</v>
      </c>
      <c r="X66" s="307">
        <v>45383</v>
      </c>
      <c r="Y66" s="266">
        <f>+X66</f>
        <v>45383</v>
      </c>
      <c r="Z66" s="311">
        <f t="shared" ref="Z66:Z67" si="21">IFERROR(Y66-S66, "")</f>
        <v>17</v>
      </c>
      <c r="AA66" s="306">
        <v>45597</v>
      </c>
      <c r="AB66" s="265">
        <f t="shared" si="15"/>
        <v>45597</v>
      </c>
      <c r="AC66" s="311">
        <f t="shared" ref="AC66:AC67" si="22">IFERROR(AB66-AA66, "")</f>
        <v>0</v>
      </c>
      <c r="AD66" s="255" t="s">
        <v>389</v>
      </c>
      <c r="AE66" s="267" t="s">
        <v>294</v>
      </c>
      <c r="AF66" s="267"/>
      <c r="AG66" s="267"/>
      <c r="AH66" s="267"/>
      <c r="AI66" s="179">
        <v>2024</v>
      </c>
      <c r="AJ66" s="179" t="s">
        <v>181</v>
      </c>
      <c r="AK66" s="179" t="s">
        <v>357</v>
      </c>
    </row>
    <row r="67" spans="1:37" s="141" customFormat="1" ht="30" x14ac:dyDescent="0.25">
      <c r="A67" s="179" t="s">
        <v>170</v>
      </c>
      <c r="B67" s="179" t="s">
        <v>171</v>
      </c>
      <c r="C67" s="179" t="s">
        <v>172</v>
      </c>
      <c r="D67" s="179" t="s">
        <v>173</v>
      </c>
      <c r="E67" s="179">
        <v>65</v>
      </c>
      <c r="F67" s="179" t="s">
        <v>260</v>
      </c>
      <c r="G67" s="179" t="s">
        <v>394</v>
      </c>
      <c r="H67" s="179" t="s">
        <v>395</v>
      </c>
      <c r="I67" s="318" t="s">
        <v>336</v>
      </c>
      <c r="J67" s="292" t="s">
        <v>86</v>
      </c>
      <c r="K67" s="179" t="s">
        <v>337</v>
      </c>
      <c r="L67" s="179" t="s">
        <v>338</v>
      </c>
      <c r="M67" s="315">
        <f>200872776/M72</f>
        <v>43639.534216815118</v>
      </c>
      <c r="N67" s="304">
        <f>196448266/3832.26</f>
        <v>51261.727022696788</v>
      </c>
      <c r="O67" s="306">
        <v>45418</v>
      </c>
      <c r="P67" s="265">
        <v>45422</v>
      </c>
      <c r="Q67" s="261" t="str">
        <f t="shared" ref="Q67" si="23">IF(O67&lt;P67,"Tarde","A tiempo")</f>
        <v>Tarde</v>
      </c>
      <c r="R67" s="306">
        <f>+O67</f>
        <v>45418</v>
      </c>
      <c r="S67" s="265">
        <f>+P67</f>
        <v>45422</v>
      </c>
      <c r="T67" s="261" t="str">
        <f t="shared" ref="T67" si="24">IF(R67&lt;S67,"Tarde","A tiempo")</f>
        <v>Tarde</v>
      </c>
      <c r="U67" s="255">
        <f t="shared" ref="U67" si="25">IFERROR(S67-P67, "")</f>
        <v>0</v>
      </c>
      <c r="V67" s="309">
        <v>20</v>
      </c>
      <c r="W67" s="310" t="str">
        <f t="shared" ref="W67" si="26">IF(U67&lt;V67,"Cumple","No cumple")</f>
        <v>Cumple</v>
      </c>
      <c r="X67" s="307">
        <v>45427</v>
      </c>
      <c r="Y67" s="266">
        <v>45432</v>
      </c>
      <c r="Z67" s="314">
        <f t="shared" si="21"/>
        <v>10</v>
      </c>
      <c r="AA67" s="306">
        <v>45657</v>
      </c>
      <c r="AB67" s="265">
        <f>+AA67</f>
        <v>45657</v>
      </c>
      <c r="AC67" s="179">
        <f t="shared" si="22"/>
        <v>0</v>
      </c>
      <c r="AD67" s="255" t="s">
        <v>389</v>
      </c>
      <c r="AE67" s="271" t="s">
        <v>263</v>
      </c>
      <c r="AF67" s="267"/>
      <c r="AG67" s="267"/>
      <c r="AH67" s="267"/>
      <c r="AI67" s="179">
        <v>2024</v>
      </c>
      <c r="AJ67" s="179" t="s">
        <v>226</v>
      </c>
      <c r="AK67" s="179"/>
    </row>
    <row r="68" spans="1:37" ht="45" customHeight="1" x14ac:dyDescent="0.25">
      <c r="A68" s="179" t="s">
        <v>170</v>
      </c>
      <c r="B68" s="179" t="s">
        <v>171</v>
      </c>
      <c r="C68" s="179" t="s">
        <v>172</v>
      </c>
      <c r="D68" s="179" t="s">
        <v>173</v>
      </c>
      <c r="E68" s="179">
        <v>66</v>
      </c>
      <c r="F68" s="179" t="s">
        <v>267</v>
      </c>
      <c r="G68" s="179" t="s">
        <v>396</v>
      </c>
      <c r="H68" s="179" t="s">
        <v>397</v>
      </c>
      <c r="I68" s="325" t="s">
        <v>398</v>
      </c>
      <c r="J68" s="292" t="s">
        <v>86</v>
      </c>
      <c r="K68" s="179" t="s">
        <v>337</v>
      </c>
      <c r="L68" s="179" t="s">
        <v>338</v>
      </c>
      <c r="M68" s="315">
        <f>30000000/M72</f>
        <v>6517.4885943949594</v>
      </c>
      <c r="N68" s="304">
        <v>7214.15</v>
      </c>
      <c r="O68" s="306">
        <v>45458</v>
      </c>
      <c r="P68" s="265">
        <v>45464</v>
      </c>
      <c r="Q68" s="261" t="str">
        <f t="shared" ref="Q68" si="27">IF(O68&lt;P68,"Tarde","A tiempo")</f>
        <v>Tarde</v>
      </c>
      <c r="R68" s="306">
        <f t="shared" ref="R68" si="28">+O68</f>
        <v>45458</v>
      </c>
      <c r="S68" s="265">
        <f t="shared" ref="S68" si="29">+P68</f>
        <v>45464</v>
      </c>
      <c r="T68" s="261" t="str">
        <f t="shared" ref="T68:T70" si="30">IF(R68&lt;S68,"Tarde","A tiempo")</f>
        <v>Tarde</v>
      </c>
      <c r="U68" s="255">
        <f t="shared" ref="U68:U70" si="31">IFERROR(S68-P68, "")</f>
        <v>0</v>
      </c>
      <c r="V68" s="309">
        <v>20</v>
      </c>
      <c r="W68" s="310" t="str">
        <f t="shared" ref="W68:W70" si="32">IF(U68&lt;V68,"Cumple","No cumple")</f>
        <v>Cumple</v>
      </c>
      <c r="X68" s="307">
        <v>45505</v>
      </c>
      <c r="Y68" s="266">
        <v>45520</v>
      </c>
      <c r="Z68" s="255">
        <f t="shared" ref="Z68:Z70" si="33">IFERROR(Y68-S68, "")</f>
        <v>56</v>
      </c>
      <c r="AA68" s="306">
        <v>45596</v>
      </c>
      <c r="AB68" s="265">
        <v>45616</v>
      </c>
      <c r="AC68" s="314">
        <f t="shared" ref="AC68:AC70" si="34">IFERROR(AB68-AA68, "")</f>
        <v>20</v>
      </c>
      <c r="AD68" s="255" t="s">
        <v>399</v>
      </c>
      <c r="AE68" s="271" t="s">
        <v>312</v>
      </c>
      <c r="AI68" s="179">
        <v>2024</v>
      </c>
      <c r="AJ68" s="179" t="s">
        <v>181</v>
      </c>
      <c r="AK68" s="179" t="s">
        <v>357</v>
      </c>
    </row>
    <row r="69" spans="1:37" ht="33.75" customHeight="1" x14ac:dyDescent="0.25">
      <c r="A69" s="179" t="s">
        <v>170</v>
      </c>
      <c r="B69" s="179" t="s">
        <v>171</v>
      </c>
      <c r="C69" s="179" t="s">
        <v>172</v>
      </c>
      <c r="D69" s="179" t="s">
        <v>173</v>
      </c>
      <c r="E69" s="179">
        <v>67</v>
      </c>
      <c r="F69" s="179" t="s">
        <v>113</v>
      </c>
      <c r="G69" s="179" t="s">
        <v>400</v>
      </c>
      <c r="H69" s="179" t="s">
        <v>401</v>
      </c>
      <c r="I69" s="325" t="s">
        <v>402</v>
      </c>
      <c r="J69" s="292" t="s">
        <v>86</v>
      </c>
      <c r="K69" s="179" t="s">
        <v>337</v>
      </c>
      <c r="L69" s="179" t="s">
        <v>338</v>
      </c>
      <c r="M69" s="315">
        <f>12000000/M72</f>
        <v>2606.9954377579838</v>
      </c>
      <c r="N69" s="304">
        <v>2500.9</v>
      </c>
      <c r="O69" s="306">
        <v>45458</v>
      </c>
      <c r="P69" s="265">
        <v>45464</v>
      </c>
      <c r="Q69" s="261" t="str">
        <f t="shared" ref="Q69:Q70" si="35">IF(O69&lt;P69,"Tarde","A tiempo")</f>
        <v>Tarde</v>
      </c>
      <c r="R69" s="306">
        <v>45519</v>
      </c>
      <c r="S69" s="265">
        <v>45539</v>
      </c>
      <c r="T69" s="261" t="str">
        <f t="shared" si="30"/>
        <v>Tarde</v>
      </c>
      <c r="U69" s="255">
        <f t="shared" si="31"/>
        <v>75</v>
      </c>
      <c r="V69" s="309">
        <v>20</v>
      </c>
      <c r="W69" s="310" t="str">
        <f t="shared" si="32"/>
        <v>No cumple</v>
      </c>
      <c r="X69" s="307">
        <v>45536</v>
      </c>
      <c r="Y69" s="266">
        <v>45552</v>
      </c>
      <c r="Z69" s="255">
        <f t="shared" si="33"/>
        <v>13</v>
      </c>
      <c r="AA69" s="306">
        <v>45657</v>
      </c>
      <c r="AB69" s="265">
        <f t="shared" ref="AB69:AB70" si="36">+AA69</f>
        <v>45657</v>
      </c>
      <c r="AC69" s="314">
        <f t="shared" si="34"/>
        <v>0</v>
      </c>
      <c r="AD69" s="255" t="s">
        <v>399</v>
      </c>
      <c r="AE69" s="271" t="s">
        <v>403</v>
      </c>
      <c r="AI69" s="179">
        <v>2024</v>
      </c>
      <c r="AJ69" s="179" t="s">
        <v>181</v>
      </c>
      <c r="AK69" s="179" t="s">
        <v>357</v>
      </c>
    </row>
    <row r="70" spans="1:37" ht="29.25" customHeight="1" x14ac:dyDescent="0.25">
      <c r="A70" s="179" t="s">
        <v>170</v>
      </c>
      <c r="B70" s="179" t="s">
        <v>171</v>
      </c>
      <c r="C70" s="179" t="s">
        <v>172</v>
      </c>
      <c r="D70" s="179" t="s">
        <v>173</v>
      </c>
      <c r="E70" s="179">
        <f t="shared" ref="E70" si="37">+E69+1</f>
        <v>68</v>
      </c>
      <c r="F70" s="179" t="s">
        <v>260</v>
      </c>
      <c r="G70" s="179" t="s">
        <v>404</v>
      </c>
      <c r="H70" s="179" t="s">
        <v>405</v>
      </c>
      <c r="I70" s="318" t="s">
        <v>370</v>
      </c>
      <c r="J70" s="292" t="s">
        <v>86</v>
      </c>
      <c r="K70" s="179" t="s">
        <v>337</v>
      </c>
      <c r="L70" s="179" t="s">
        <v>338</v>
      </c>
      <c r="M70" s="315">
        <f>72000000/M74</f>
        <v>16337.644656228727</v>
      </c>
      <c r="N70" s="304">
        <v>15871.13</v>
      </c>
      <c r="O70" s="306">
        <v>45540</v>
      </c>
      <c r="P70" s="265">
        <f>+O70</f>
        <v>45540</v>
      </c>
      <c r="Q70" s="261" t="str">
        <f t="shared" si="35"/>
        <v>A tiempo</v>
      </c>
      <c r="R70" s="306">
        <v>45541</v>
      </c>
      <c r="S70" s="265">
        <v>45539</v>
      </c>
      <c r="T70" s="261" t="str">
        <f t="shared" si="30"/>
        <v>A tiempo</v>
      </c>
      <c r="U70" s="255">
        <f t="shared" si="31"/>
        <v>-1</v>
      </c>
      <c r="V70" s="309">
        <v>20</v>
      </c>
      <c r="W70" s="310" t="str">
        <f t="shared" si="32"/>
        <v>Cumple</v>
      </c>
      <c r="X70" s="307">
        <v>45550</v>
      </c>
      <c r="Y70" s="266">
        <v>45546</v>
      </c>
      <c r="Z70" s="255">
        <f t="shared" si="33"/>
        <v>7</v>
      </c>
      <c r="AA70" s="306">
        <v>45657</v>
      </c>
      <c r="AB70" s="265">
        <f t="shared" si="36"/>
        <v>45657</v>
      </c>
      <c r="AC70" s="314">
        <f t="shared" si="34"/>
        <v>0</v>
      </c>
      <c r="AD70" s="255" t="s">
        <v>399</v>
      </c>
      <c r="AE70" s="317" t="s">
        <v>406</v>
      </c>
      <c r="AI70" s="179">
        <v>2024</v>
      </c>
      <c r="AJ70" s="179" t="s">
        <v>181</v>
      </c>
      <c r="AK70" s="179" t="s">
        <v>357</v>
      </c>
    </row>
    <row r="71" spans="1:37" ht="15" customHeight="1" x14ac:dyDescent="0.25">
      <c r="J71" t="s">
        <v>407</v>
      </c>
      <c r="L71" t="s">
        <v>408</v>
      </c>
      <c r="M71">
        <v>4758</v>
      </c>
    </row>
    <row r="72" spans="1:37" ht="15" customHeight="1" x14ac:dyDescent="0.25">
      <c r="J72" t="s">
        <v>409</v>
      </c>
      <c r="K72" s="289">
        <v>45323</v>
      </c>
      <c r="L72" t="s">
        <v>408</v>
      </c>
      <c r="M72">
        <v>4603</v>
      </c>
    </row>
    <row r="73" spans="1:37" ht="15" customHeight="1" x14ac:dyDescent="0.25">
      <c r="K73" s="289">
        <v>45496</v>
      </c>
      <c r="M73" t="s">
        <v>410</v>
      </c>
    </row>
    <row r="74" spans="1:37" ht="15" customHeight="1" x14ac:dyDescent="0.25">
      <c r="M74">
        <v>4407</v>
      </c>
    </row>
    <row r="75" spans="1:37" ht="15" customHeight="1" x14ac:dyDescent="0.25">
      <c r="J75" s="331">
        <v>45808</v>
      </c>
      <c r="M75">
        <v>4148.72</v>
      </c>
    </row>
    <row r="76" spans="1:37" s="141" customFormat="1" ht="30" x14ac:dyDescent="0.25">
      <c r="A76" s="179" t="s">
        <v>170</v>
      </c>
      <c r="B76" s="179" t="s">
        <v>171</v>
      </c>
      <c r="C76" s="179" t="s">
        <v>172</v>
      </c>
      <c r="D76" s="179" t="s">
        <v>173</v>
      </c>
      <c r="E76" s="179">
        <v>69</v>
      </c>
      <c r="F76" s="179" t="s">
        <v>260</v>
      </c>
      <c r="G76" s="179" t="s">
        <v>411</v>
      </c>
      <c r="H76" s="179" t="s">
        <v>412</v>
      </c>
      <c r="I76" s="318" t="s">
        <v>336</v>
      </c>
      <c r="J76" s="269" t="s">
        <v>86</v>
      </c>
      <c r="K76" s="179" t="s">
        <v>337</v>
      </c>
      <c r="L76" s="179" t="s">
        <v>338</v>
      </c>
      <c r="M76" s="315">
        <f>(27343475*11.7)/$M$74</f>
        <v>72593.296460176993</v>
      </c>
      <c r="N76" s="304">
        <f>46456.4918918795+(121222739/$M$75)</f>
        <v>75675.802667251177</v>
      </c>
      <c r="O76" s="306">
        <v>45621</v>
      </c>
      <c r="P76" s="265">
        <v>45639</v>
      </c>
      <c r="Q76" s="261" t="str">
        <f t="shared" ref="Q76:Q87" si="38">IF(O76&lt;P76,"Tarde","A tiempo")</f>
        <v>Tarde</v>
      </c>
      <c r="R76" s="306">
        <f>+O76</f>
        <v>45621</v>
      </c>
      <c r="S76" s="265">
        <f>+P76</f>
        <v>45639</v>
      </c>
      <c r="T76" s="261" t="str">
        <f t="shared" ref="T76:T87" si="39">IF(R76&lt;S76,"Tarde","A tiempo")</f>
        <v>Tarde</v>
      </c>
      <c r="U76" s="255">
        <f t="shared" ref="U76:U87" si="40">IFERROR(S76-P76, "")</f>
        <v>0</v>
      </c>
      <c r="V76" s="309">
        <v>20</v>
      </c>
      <c r="W76" s="310" t="str">
        <f t="shared" ref="W76:W87" si="41">IF(U76&lt;V76,"Cumple","No cumple")</f>
        <v>Cumple</v>
      </c>
      <c r="X76" s="307">
        <v>45664</v>
      </c>
      <c r="Y76" s="266">
        <f>+X76</f>
        <v>45664</v>
      </c>
      <c r="Z76" s="255">
        <f t="shared" ref="Z76:Z88" si="42">IFERROR(Y76-S76, "")</f>
        <v>25</v>
      </c>
      <c r="AA76" s="306">
        <v>46022</v>
      </c>
      <c r="AB76" s="265">
        <v>46022</v>
      </c>
      <c r="AC76" s="179">
        <f t="shared" ref="AC76:AC88" si="43">IFERROR(AB76-AA76, "")</f>
        <v>0</v>
      </c>
      <c r="AD76" s="255" t="s">
        <v>413</v>
      </c>
      <c r="AE76" s="271" t="s">
        <v>263</v>
      </c>
      <c r="AF76" s="267"/>
      <c r="AG76" s="267"/>
      <c r="AH76" s="267"/>
      <c r="AI76" s="179">
        <v>2025</v>
      </c>
      <c r="AJ76" s="179" t="s">
        <v>226</v>
      </c>
      <c r="AK76" s="179"/>
    </row>
    <row r="77" spans="1:37" ht="30" x14ac:dyDescent="0.25">
      <c r="A77" s="179" t="s">
        <v>170</v>
      </c>
      <c r="B77" s="179" t="s">
        <v>171</v>
      </c>
      <c r="C77" s="179" t="s">
        <v>172</v>
      </c>
      <c r="D77" s="179" t="s">
        <v>173</v>
      </c>
      <c r="E77" s="179">
        <f t="shared" ref="E77:E111" si="44">+E76+1</f>
        <v>70</v>
      </c>
      <c r="F77" s="179" t="s">
        <v>260</v>
      </c>
      <c r="G77" s="179" t="s">
        <v>414</v>
      </c>
      <c r="H77" s="179" t="s">
        <v>415</v>
      </c>
      <c r="I77" s="318" t="s">
        <v>343</v>
      </c>
      <c r="J77" s="269" t="s">
        <v>86</v>
      </c>
      <c r="K77" s="179" t="s">
        <v>337</v>
      </c>
      <c r="L77" s="179" t="s">
        <v>338</v>
      </c>
      <c r="M77" s="315">
        <f>(22447524*11.7)/$M$74</f>
        <v>59595.196460176987</v>
      </c>
      <c r="N77" s="304">
        <f>38138.284150421+(99517356/$M$75)</f>
        <v>62125.768482938016</v>
      </c>
      <c r="O77" s="306">
        <v>45621</v>
      </c>
      <c r="P77" s="265">
        <v>45639</v>
      </c>
      <c r="Q77" s="261" t="str">
        <f t="shared" si="38"/>
        <v>Tarde</v>
      </c>
      <c r="R77" s="306">
        <f t="shared" ref="R77:R82" si="45">+O77</f>
        <v>45621</v>
      </c>
      <c r="S77" s="265">
        <f t="shared" ref="S77:S80" si="46">+P77</f>
        <v>45639</v>
      </c>
      <c r="T77" s="261" t="str">
        <f t="shared" si="39"/>
        <v>Tarde</v>
      </c>
      <c r="U77" s="255">
        <f t="shared" si="40"/>
        <v>0</v>
      </c>
      <c r="V77" s="309">
        <v>20</v>
      </c>
      <c r="W77" s="310" t="str">
        <f t="shared" si="41"/>
        <v>Cumple</v>
      </c>
      <c r="X77" s="307">
        <v>45664</v>
      </c>
      <c r="Y77" s="266">
        <f t="shared" ref="Y77:Y87" si="47">+X77</f>
        <v>45664</v>
      </c>
      <c r="Z77" s="255">
        <f t="shared" si="42"/>
        <v>25</v>
      </c>
      <c r="AA77" s="306">
        <v>46022</v>
      </c>
      <c r="AB77" s="265">
        <v>46022</v>
      </c>
      <c r="AC77" s="179">
        <f t="shared" si="43"/>
        <v>0</v>
      </c>
      <c r="AD77" s="255" t="s">
        <v>413</v>
      </c>
      <c r="AE77" s="271" t="s">
        <v>266</v>
      </c>
      <c r="AF77" s="180"/>
      <c r="AG77" s="180"/>
      <c r="AH77" s="180"/>
      <c r="AI77" s="179">
        <v>2025</v>
      </c>
      <c r="AJ77" s="179" t="s">
        <v>226</v>
      </c>
      <c r="AK77" s="177"/>
    </row>
    <row r="78" spans="1:37" ht="30" x14ac:dyDescent="0.25">
      <c r="A78" s="179" t="s">
        <v>170</v>
      </c>
      <c r="B78" s="179" t="s">
        <v>171</v>
      </c>
      <c r="C78" s="179" t="s">
        <v>172</v>
      </c>
      <c r="D78" s="179" t="s">
        <v>173</v>
      </c>
      <c r="E78" s="179">
        <f t="shared" si="44"/>
        <v>71</v>
      </c>
      <c r="F78" s="179" t="s">
        <v>267</v>
      </c>
      <c r="G78" s="179" t="s">
        <v>416</v>
      </c>
      <c r="H78" s="179" t="s">
        <v>417</v>
      </c>
      <c r="I78" s="318" t="s">
        <v>346</v>
      </c>
      <c r="J78" s="269" t="s">
        <v>86</v>
      </c>
      <c r="K78" s="179" t="s">
        <v>337</v>
      </c>
      <c r="L78" s="179" t="s">
        <v>338</v>
      </c>
      <c r="M78" s="315">
        <f t="shared" ref="M78:M80" si="48">(22447524*11.7)/$M$74</f>
        <v>59595.196460176987</v>
      </c>
      <c r="N78" s="304">
        <f t="shared" ref="N78:N80" si="49">38138.284150421+(99517356/$M$75)</f>
        <v>62125.768482938016</v>
      </c>
      <c r="O78" s="306">
        <v>45621</v>
      </c>
      <c r="P78" s="265">
        <v>45639</v>
      </c>
      <c r="Q78" s="261" t="str">
        <f t="shared" si="38"/>
        <v>Tarde</v>
      </c>
      <c r="R78" s="306">
        <f t="shared" si="45"/>
        <v>45621</v>
      </c>
      <c r="S78" s="265">
        <f t="shared" si="46"/>
        <v>45639</v>
      </c>
      <c r="T78" s="261" t="str">
        <f t="shared" si="39"/>
        <v>Tarde</v>
      </c>
      <c r="U78" s="255">
        <f t="shared" si="40"/>
        <v>0</v>
      </c>
      <c r="V78" s="309">
        <v>20</v>
      </c>
      <c r="W78" s="310" t="str">
        <f t="shared" si="41"/>
        <v>Cumple</v>
      </c>
      <c r="X78" s="307">
        <v>45664</v>
      </c>
      <c r="Y78" s="266">
        <f t="shared" si="47"/>
        <v>45664</v>
      </c>
      <c r="Z78" s="255">
        <f t="shared" si="42"/>
        <v>25</v>
      </c>
      <c r="AA78" s="306">
        <v>46022</v>
      </c>
      <c r="AB78" s="265">
        <v>46022</v>
      </c>
      <c r="AC78" s="179">
        <f t="shared" si="43"/>
        <v>0</v>
      </c>
      <c r="AD78" s="255" t="s">
        <v>413</v>
      </c>
      <c r="AE78" s="271" t="s">
        <v>333</v>
      </c>
      <c r="AF78" s="180"/>
      <c r="AG78" s="180"/>
      <c r="AH78" s="180"/>
      <c r="AI78" s="179">
        <v>2025</v>
      </c>
      <c r="AJ78" s="179" t="s">
        <v>226</v>
      </c>
      <c r="AK78" s="177"/>
    </row>
    <row r="79" spans="1:37" ht="30" x14ac:dyDescent="0.25">
      <c r="A79" s="179" t="s">
        <v>170</v>
      </c>
      <c r="B79" s="179" t="s">
        <v>171</v>
      </c>
      <c r="C79" s="179" t="s">
        <v>172</v>
      </c>
      <c r="D79" s="179" t="s">
        <v>173</v>
      </c>
      <c r="E79" s="179">
        <f t="shared" si="44"/>
        <v>72</v>
      </c>
      <c r="F79" s="179" t="s">
        <v>267</v>
      </c>
      <c r="G79" s="179" t="s">
        <v>418</v>
      </c>
      <c r="H79" s="179" t="s">
        <v>419</v>
      </c>
      <c r="I79" s="318" t="s">
        <v>349</v>
      </c>
      <c r="J79" s="269" t="s">
        <v>86</v>
      </c>
      <c r="K79" s="179" t="s">
        <v>337</v>
      </c>
      <c r="L79" s="179" t="s">
        <v>338</v>
      </c>
      <c r="M79" s="315">
        <f t="shared" si="48"/>
        <v>59595.196460176987</v>
      </c>
      <c r="N79" s="304">
        <f t="shared" si="49"/>
        <v>62125.768482938016</v>
      </c>
      <c r="O79" s="306">
        <v>45621</v>
      </c>
      <c r="P79" s="265">
        <v>45639</v>
      </c>
      <c r="Q79" s="261" t="str">
        <f t="shared" si="38"/>
        <v>Tarde</v>
      </c>
      <c r="R79" s="306">
        <f t="shared" si="45"/>
        <v>45621</v>
      </c>
      <c r="S79" s="265">
        <f t="shared" si="46"/>
        <v>45639</v>
      </c>
      <c r="T79" s="261" t="str">
        <f t="shared" si="39"/>
        <v>Tarde</v>
      </c>
      <c r="U79" s="255">
        <f t="shared" si="40"/>
        <v>0</v>
      </c>
      <c r="V79" s="309">
        <v>20</v>
      </c>
      <c r="W79" s="310" t="str">
        <f t="shared" si="41"/>
        <v>Cumple</v>
      </c>
      <c r="X79" s="307">
        <v>45664</v>
      </c>
      <c r="Y79" s="266">
        <f t="shared" si="47"/>
        <v>45664</v>
      </c>
      <c r="Z79" s="255">
        <f t="shared" si="42"/>
        <v>25</v>
      </c>
      <c r="AA79" s="306">
        <v>46022</v>
      </c>
      <c r="AB79" s="265">
        <v>46022</v>
      </c>
      <c r="AC79" s="179">
        <f t="shared" si="43"/>
        <v>0</v>
      </c>
      <c r="AD79" s="255" t="s">
        <v>413</v>
      </c>
      <c r="AE79" s="271" t="s">
        <v>420</v>
      </c>
      <c r="AF79" s="180"/>
      <c r="AG79" s="180"/>
      <c r="AH79" s="180"/>
      <c r="AI79" s="179">
        <v>2025</v>
      </c>
      <c r="AJ79" s="179" t="s">
        <v>226</v>
      </c>
      <c r="AK79" s="177"/>
    </row>
    <row r="80" spans="1:37" s="141" customFormat="1" ht="30" x14ac:dyDescent="0.25">
      <c r="A80" s="179" t="s">
        <v>170</v>
      </c>
      <c r="B80" s="179" t="s">
        <v>171</v>
      </c>
      <c r="C80" s="179" t="s">
        <v>172</v>
      </c>
      <c r="D80" s="179" t="s">
        <v>173</v>
      </c>
      <c r="E80" s="179">
        <f t="shared" si="44"/>
        <v>73</v>
      </c>
      <c r="F80" s="179" t="s">
        <v>260</v>
      </c>
      <c r="G80" s="179" t="s">
        <v>421</v>
      </c>
      <c r="H80" s="179" t="s">
        <v>422</v>
      </c>
      <c r="I80" s="318" t="s">
        <v>352</v>
      </c>
      <c r="J80" s="269" t="s">
        <v>86</v>
      </c>
      <c r="K80" s="179" t="s">
        <v>337</v>
      </c>
      <c r="L80" s="179" t="s">
        <v>338</v>
      </c>
      <c r="M80" s="315">
        <f t="shared" si="48"/>
        <v>59595.196460176987</v>
      </c>
      <c r="N80" s="304">
        <f t="shared" si="49"/>
        <v>62125.768482938016</v>
      </c>
      <c r="O80" s="306">
        <v>45621</v>
      </c>
      <c r="P80" s="265">
        <v>45639</v>
      </c>
      <c r="Q80" s="261" t="str">
        <f t="shared" si="38"/>
        <v>Tarde</v>
      </c>
      <c r="R80" s="306">
        <f t="shared" si="45"/>
        <v>45621</v>
      </c>
      <c r="S80" s="265">
        <f t="shared" si="46"/>
        <v>45639</v>
      </c>
      <c r="T80" s="261" t="str">
        <f t="shared" si="39"/>
        <v>Tarde</v>
      </c>
      <c r="U80" s="255">
        <f t="shared" si="40"/>
        <v>0</v>
      </c>
      <c r="V80" s="309">
        <v>20</v>
      </c>
      <c r="W80" s="310" t="str">
        <f t="shared" si="41"/>
        <v>Cumple</v>
      </c>
      <c r="X80" s="307">
        <v>45664</v>
      </c>
      <c r="Y80" s="266">
        <f t="shared" si="47"/>
        <v>45664</v>
      </c>
      <c r="Z80" s="255">
        <f t="shared" si="42"/>
        <v>25</v>
      </c>
      <c r="AA80" s="306">
        <v>46022</v>
      </c>
      <c r="AB80" s="265">
        <v>46022</v>
      </c>
      <c r="AC80" s="179">
        <f t="shared" si="43"/>
        <v>0</v>
      </c>
      <c r="AD80" s="255" t="s">
        <v>413</v>
      </c>
      <c r="AE80" s="271" t="s">
        <v>276</v>
      </c>
      <c r="AF80" s="267"/>
      <c r="AG80" s="267"/>
      <c r="AH80" s="267"/>
      <c r="AI80" s="179">
        <v>2025</v>
      </c>
      <c r="AJ80" s="179" t="s">
        <v>226</v>
      </c>
      <c r="AK80" s="179"/>
    </row>
    <row r="81" spans="1:37" s="141" customFormat="1" ht="13.5" customHeight="1" x14ac:dyDescent="0.25">
      <c r="A81" s="179" t="s">
        <v>170</v>
      </c>
      <c r="B81" s="179" t="s">
        <v>171</v>
      </c>
      <c r="C81" s="179" t="s">
        <v>172</v>
      </c>
      <c r="D81" s="179" t="s">
        <v>173</v>
      </c>
      <c r="E81" s="179">
        <f t="shared" si="44"/>
        <v>74</v>
      </c>
      <c r="F81" s="179" t="s">
        <v>267</v>
      </c>
      <c r="G81" s="179" t="s">
        <v>423</v>
      </c>
      <c r="H81" s="179" t="s">
        <v>424</v>
      </c>
      <c r="I81" s="318" t="s">
        <v>374</v>
      </c>
      <c r="J81" s="269" t="s">
        <v>86</v>
      </c>
      <c r="K81" s="179" t="s">
        <v>337</v>
      </c>
      <c r="L81" s="179" t="s">
        <v>338</v>
      </c>
      <c r="M81" s="315">
        <f>(18540000*11.7)/$M$74</f>
        <v>49221.238938053095</v>
      </c>
      <c r="N81" s="304">
        <f>31499.4110907793+(82194000/M75)</f>
        <v>51311.304879706964</v>
      </c>
      <c r="O81" s="306">
        <v>45621</v>
      </c>
      <c r="P81" s="265">
        <v>45637</v>
      </c>
      <c r="Q81" s="261" t="str">
        <f t="shared" si="38"/>
        <v>Tarde</v>
      </c>
      <c r="R81" s="306">
        <f t="shared" si="45"/>
        <v>45621</v>
      </c>
      <c r="S81" s="265">
        <f>+P81</f>
        <v>45637</v>
      </c>
      <c r="T81" s="261" t="str">
        <f t="shared" si="39"/>
        <v>Tarde</v>
      </c>
      <c r="U81" s="255">
        <f t="shared" si="40"/>
        <v>0</v>
      </c>
      <c r="V81" s="309">
        <v>20</v>
      </c>
      <c r="W81" s="310" t="str">
        <f t="shared" si="41"/>
        <v>Cumple</v>
      </c>
      <c r="X81" s="307">
        <v>45664</v>
      </c>
      <c r="Y81" s="266">
        <f t="shared" si="47"/>
        <v>45664</v>
      </c>
      <c r="Z81" s="255">
        <f t="shared" si="42"/>
        <v>27</v>
      </c>
      <c r="AA81" s="306">
        <v>46022</v>
      </c>
      <c r="AB81" s="265">
        <v>46022</v>
      </c>
      <c r="AC81" s="179">
        <f t="shared" si="43"/>
        <v>0</v>
      </c>
      <c r="AD81" s="255" t="s">
        <v>413</v>
      </c>
      <c r="AE81" s="267" t="s">
        <v>375</v>
      </c>
      <c r="AF81" s="267"/>
      <c r="AG81" s="267"/>
      <c r="AH81" s="267"/>
      <c r="AI81" s="179">
        <v>2025</v>
      </c>
      <c r="AJ81" s="179" t="s">
        <v>181</v>
      </c>
      <c r="AK81" s="179" t="s">
        <v>357</v>
      </c>
    </row>
    <row r="82" spans="1:37" s="141" customFormat="1" ht="30" x14ac:dyDescent="0.25">
      <c r="A82" s="179" t="s">
        <v>170</v>
      </c>
      <c r="B82" s="179" t="s">
        <v>171</v>
      </c>
      <c r="C82" s="179" t="s">
        <v>172</v>
      </c>
      <c r="D82" s="179" t="s">
        <v>173</v>
      </c>
      <c r="E82" s="179">
        <f t="shared" si="44"/>
        <v>75</v>
      </c>
      <c r="F82" s="179" t="s">
        <v>267</v>
      </c>
      <c r="G82" s="179" t="s">
        <v>425</v>
      </c>
      <c r="H82" s="179" t="s">
        <v>426</v>
      </c>
      <c r="I82" s="318" t="s">
        <v>355</v>
      </c>
      <c r="J82" s="269" t="s">
        <v>86</v>
      </c>
      <c r="K82" s="179" t="s">
        <v>337</v>
      </c>
      <c r="L82" s="179" t="s">
        <v>338</v>
      </c>
      <c r="M82" s="315">
        <f>(18540000*11.5)/$M$74</f>
        <v>48379.850238257321</v>
      </c>
      <c r="N82" s="304">
        <f>30754.5625360445+(66744000/M75)</f>
        <v>46842.416139083507</v>
      </c>
      <c r="O82" s="306">
        <v>45629</v>
      </c>
      <c r="P82" s="265">
        <v>45646</v>
      </c>
      <c r="Q82" s="261" t="str">
        <f t="shared" si="38"/>
        <v>Tarde</v>
      </c>
      <c r="R82" s="306">
        <f t="shared" si="45"/>
        <v>45629</v>
      </c>
      <c r="S82" s="265">
        <f>+P82</f>
        <v>45646</v>
      </c>
      <c r="T82" s="261" t="str">
        <f t="shared" si="39"/>
        <v>Tarde</v>
      </c>
      <c r="U82" s="255">
        <f t="shared" si="40"/>
        <v>0</v>
      </c>
      <c r="V82" s="309">
        <v>20</v>
      </c>
      <c r="W82" s="310" t="str">
        <f t="shared" si="41"/>
        <v>Cumple</v>
      </c>
      <c r="X82" s="307">
        <v>45673</v>
      </c>
      <c r="Y82" s="266">
        <v>45672</v>
      </c>
      <c r="Z82" s="255">
        <f t="shared" si="42"/>
        <v>26</v>
      </c>
      <c r="AA82" s="306">
        <v>46022</v>
      </c>
      <c r="AB82" s="265">
        <v>45860</v>
      </c>
      <c r="AC82" s="179">
        <f t="shared" si="43"/>
        <v>-162</v>
      </c>
      <c r="AD82" s="255" t="s">
        <v>413</v>
      </c>
      <c r="AE82" s="267" t="s">
        <v>356</v>
      </c>
      <c r="AF82" s="267"/>
      <c r="AG82" s="267"/>
      <c r="AH82" s="267"/>
      <c r="AI82" s="179">
        <v>2025</v>
      </c>
      <c r="AJ82" s="179" t="s">
        <v>181</v>
      </c>
      <c r="AK82" s="179" t="s">
        <v>357</v>
      </c>
    </row>
    <row r="83" spans="1:37" s="141" customFormat="1" ht="30" x14ac:dyDescent="0.25">
      <c r="A83" s="179" t="s">
        <v>170</v>
      </c>
      <c r="B83" s="179" t="s">
        <v>171</v>
      </c>
      <c r="C83" s="179" t="s">
        <v>172</v>
      </c>
      <c r="D83" s="179" t="s">
        <v>173</v>
      </c>
      <c r="E83" s="179">
        <f t="shared" si="44"/>
        <v>76</v>
      </c>
      <c r="F83" s="179" t="s">
        <v>267</v>
      </c>
      <c r="G83" s="179" t="s">
        <v>427</v>
      </c>
      <c r="H83" s="179" t="s">
        <v>428</v>
      </c>
      <c r="I83" s="318" t="s">
        <v>360</v>
      </c>
      <c r="J83" s="269" t="s">
        <v>86</v>
      </c>
      <c r="K83" s="179" t="s">
        <v>337</v>
      </c>
      <c r="L83" s="179" t="s">
        <v>338</v>
      </c>
      <c r="M83" s="315">
        <f>(16480000*11)/$M$74</f>
        <v>41134.558656682551</v>
      </c>
      <c r="N83" s="304">
        <f>27337.3888434134+(73061334/$M$75)</f>
        <v>44947.961260930126</v>
      </c>
      <c r="O83" s="306">
        <v>45629</v>
      </c>
      <c r="P83" s="265">
        <v>45646</v>
      </c>
      <c r="Q83" s="261" t="str">
        <f t="shared" si="38"/>
        <v>Tarde</v>
      </c>
      <c r="R83" s="306">
        <f t="shared" ref="R83:R87" si="50">+O83</f>
        <v>45629</v>
      </c>
      <c r="S83" s="265">
        <f t="shared" ref="S83:S85" si="51">+P83</f>
        <v>45646</v>
      </c>
      <c r="T83" s="261" t="str">
        <f t="shared" si="39"/>
        <v>Tarde</v>
      </c>
      <c r="U83" s="255">
        <f t="shared" si="40"/>
        <v>0</v>
      </c>
      <c r="V83" s="309">
        <v>20</v>
      </c>
      <c r="W83" s="310" t="str">
        <f t="shared" si="41"/>
        <v>Cumple</v>
      </c>
      <c r="X83" s="307">
        <v>45673</v>
      </c>
      <c r="Y83" s="266">
        <v>45672</v>
      </c>
      <c r="Z83" s="255">
        <f t="shared" si="42"/>
        <v>26</v>
      </c>
      <c r="AA83" s="306">
        <v>46022</v>
      </c>
      <c r="AB83" s="265">
        <v>46022</v>
      </c>
      <c r="AC83" s="179">
        <f t="shared" si="43"/>
        <v>0</v>
      </c>
      <c r="AD83" s="255" t="s">
        <v>413</v>
      </c>
      <c r="AE83" s="267" t="s">
        <v>207</v>
      </c>
      <c r="AF83" s="267"/>
      <c r="AG83" s="267"/>
      <c r="AH83" s="267"/>
      <c r="AI83" s="179">
        <v>2025</v>
      </c>
      <c r="AJ83" s="179" t="s">
        <v>181</v>
      </c>
      <c r="AK83" s="179" t="s">
        <v>357</v>
      </c>
    </row>
    <row r="84" spans="1:37" s="141" customFormat="1" ht="30" x14ac:dyDescent="0.25">
      <c r="A84" s="179" t="s">
        <v>170</v>
      </c>
      <c r="B84" s="179" t="s">
        <v>171</v>
      </c>
      <c r="C84" s="179" t="s">
        <v>172</v>
      </c>
      <c r="D84" s="179" t="s">
        <v>173</v>
      </c>
      <c r="E84" s="179">
        <f t="shared" si="44"/>
        <v>77</v>
      </c>
      <c r="F84" s="179" t="s">
        <v>267</v>
      </c>
      <c r="G84" s="179" t="s">
        <v>429</v>
      </c>
      <c r="H84" s="179" t="s">
        <v>430</v>
      </c>
      <c r="I84" s="318" t="s">
        <v>363</v>
      </c>
      <c r="J84" s="269" t="s">
        <v>86</v>
      </c>
      <c r="K84" s="179" t="s">
        <v>337</v>
      </c>
      <c r="L84" s="179" t="s">
        <v>338</v>
      </c>
      <c r="M84" s="315">
        <f t="shared" ref="M84:M85" si="52">(16480000*11)/$M$74</f>
        <v>41134.558656682551</v>
      </c>
      <c r="N84" s="304">
        <f t="shared" ref="N84" si="53">27337.3888434134+(73061334/$M$75)</f>
        <v>44947.961260930126</v>
      </c>
      <c r="O84" s="306">
        <v>45629</v>
      </c>
      <c r="P84" s="265">
        <v>45646</v>
      </c>
      <c r="Q84" s="261" t="str">
        <f t="shared" si="38"/>
        <v>Tarde</v>
      </c>
      <c r="R84" s="306">
        <f t="shared" si="50"/>
        <v>45629</v>
      </c>
      <c r="S84" s="265">
        <f t="shared" si="51"/>
        <v>45646</v>
      </c>
      <c r="T84" s="261" t="str">
        <f t="shared" si="39"/>
        <v>Tarde</v>
      </c>
      <c r="U84" s="255">
        <f t="shared" si="40"/>
        <v>0</v>
      </c>
      <c r="V84" s="309">
        <v>20</v>
      </c>
      <c r="W84" s="310" t="str">
        <f t="shared" si="41"/>
        <v>Cumple</v>
      </c>
      <c r="X84" s="307">
        <v>45673</v>
      </c>
      <c r="Y84" s="266">
        <v>45672</v>
      </c>
      <c r="Z84" s="255">
        <f t="shared" si="42"/>
        <v>26</v>
      </c>
      <c r="AA84" s="306">
        <v>46022</v>
      </c>
      <c r="AB84" s="265">
        <v>46022</v>
      </c>
      <c r="AC84" s="179">
        <f t="shared" si="43"/>
        <v>0</v>
      </c>
      <c r="AD84" s="255" t="s">
        <v>413</v>
      </c>
      <c r="AE84" s="267" t="s">
        <v>304</v>
      </c>
      <c r="AF84" s="267"/>
      <c r="AG84" s="267"/>
      <c r="AH84" s="267"/>
      <c r="AI84" s="179">
        <v>2025</v>
      </c>
      <c r="AJ84" s="179" t="s">
        <v>181</v>
      </c>
      <c r="AK84" s="179" t="s">
        <v>357</v>
      </c>
    </row>
    <row r="85" spans="1:37" s="141" customFormat="1" ht="30" x14ac:dyDescent="0.25">
      <c r="A85" s="179" t="s">
        <v>170</v>
      </c>
      <c r="B85" s="179" t="s">
        <v>171</v>
      </c>
      <c r="C85" s="179" t="s">
        <v>172</v>
      </c>
      <c r="D85" s="179" t="s">
        <v>173</v>
      </c>
      <c r="E85" s="179">
        <f t="shared" si="44"/>
        <v>78</v>
      </c>
      <c r="F85" s="179" t="s">
        <v>267</v>
      </c>
      <c r="G85" s="179" t="s">
        <v>431</v>
      </c>
      <c r="H85" s="179" t="s">
        <v>432</v>
      </c>
      <c r="I85" s="318" t="s">
        <v>366</v>
      </c>
      <c r="J85" s="269" t="s">
        <v>86</v>
      </c>
      <c r="K85" s="179" t="s">
        <v>337</v>
      </c>
      <c r="L85" s="179" t="s">
        <v>338</v>
      </c>
      <c r="M85" s="315">
        <f t="shared" si="52"/>
        <v>41134.558656682551</v>
      </c>
      <c r="N85" s="304">
        <f>27337.3888434134+(73061334/$M$75)</f>
        <v>44947.961260930126</v>
      </c>
      <c r="O85" s="306">
        <v>45629</v>
      </c>
      <c r="P85" s="265">
        <v>45646</v>
      </c>
      <c r="Q85" s="261" t="str">
        <f t="shared" si="38"/>
        <v>Tarde</v>
      </c>
      <c r="R85" s="306">
        <f t="shared" si="50"/>
        <v>45629</v>
      </c>
      <c r="S85" s="265">
        <f t="shared" si="51"/>
        <v>45646</v>
      </c>
      <c r="T85" s="261" t="str">
        <f t="shared" si="39"/>
        <v>Tarde</v>
      </c>
      <c r="U85" s="255">
        <f t="shared" si="40"/>
        <v>0</v>
      </c>
      <c r="V85" s="309">
        <v>20</v>
      </c>
      <c r="W85" s="310" t="str">
        <f t="shared" si="41"/>
        <v>Cumple</v>
      </c>
      <c r="X85" s="307">
        <v>45673</v>
      </c>
      <c r="Y85" s="266">
        <v>45672</v>
      </c>
      <c r="Z85" s="255">
        <f t="shared" si="42"/>
        <v>26</v>
      </c>
      <c r="AA85" s="306">
        <v>46022</v>
      </c>
      <c r="AB85" s="265">
        <v>46022</v>
      </c>
      <c r="AC85" s="179">
        <f t="shared" si="43"/>
        <v>0</v>
      </c>
      <c r="AD85" s="255" t="s">
        <v>413</v>
      </c>
      <c r="AE85" s="267" t="s">
        <v>308</v>
      </c>
      <c r="AF85" s="267"/>
      <c r="AG85" s="267"/>
      <c r="AH85" s="267"/>
      <c r="AI85" s="179">
        <v>2025</v>
      </c>
      <c r="AJ85" s="179" t="s">
        <v>181</v>
      </c>
      <c r="AK85" s="179" t="s">
        <v>357</v>
      </c>
    </row>
    <row r="86" spans="1:37" s="141" customFormat="1" ht="31.5" customHeight="1" x14ac:dyDescent="0.25">
      <c r="A86" s="179" t="s">
        <v>170</v>
      </c>
      <c r="B86" s="179" t="s">
        <v>171</v>
      </c>
      <c r="C86" s="179" t="s">
        <v>172</v>
      </c>
      <c r="D86" s="179" t="s">
        <v>173</v>
      </c>
      <c r="E86" s="179">
        <f>+E94+1</f>
        <v>87</v>
      </c>
      <c r="F86" s="179" t="s">
        <v>177</v>
      </c>
      <c r="G86" s="179" t="s">
        <v>433</v>
      </c>
      <c r="H86" s="179" t="s">
        <v>434</v>
      </c>
      <c r="I86" s="318" t="s">
        <v>384</v>
      </c>
      <c r="J86" s="269" t="s">
        <v>86</v>
      </c>
      <c r="K86" s="255" t="s">
        <v>337</v>
      </c>
      <c r="L86" s="255" t="s">
        <v>338</v>
      </c>
      <c r="M86" s="315">
        <f>100000000/$M$74</f>
        <v>22691.173133651009</v>
      </c>
      <c r="N86" s="304">
        <v>24233.377114967989</v>
      </c>
      <c r="O86" s="306">
        <v>45635</v>
      </c>
      <c r="P86" s="265">
        <v>45687</v>
      </c>
      <c r="Q86" s="261" t="str">
        <f>IF(O86&lt;P86,"Tarde","A tiempo")</f>
        <v>Tarde</v>
      </c>
      <c r="R86" s="306">
        <v>45691</v>
      </c>
      <c r="S86" s="265">
        <v>45706</v>
      </c>
      <c r="T86" s="261" t="str">
        <f>IF(R86&lt;S86,"Tarde","A tiempo")</f>
        <v>Tarde</v>
      </c>
      <c r="U86" s="255">
        <f>IFERROR(S86-P86, "")</f>
        <v>19</v>
      </c>
      <c r="V86" s="309">
        <v>30</v>
      </c>
      <c r="W86" s="310" t="str">
        <f>IF(U86&lt;V86,"Cumple","No cumple")</f>
        <v>Cumple</v>
      </c>
      <c r="X86" s="307">
        <v>45717</v>
      </c>
      <c r="Y86" s="266">
        <v>45713</v>
      </c>
      <c r="Z86" s="255">
        <f>IFERROR(Y86-S86, "")</f>
        <v>7</v>
      </c>
      <c r="AA86" s="306">
        <v>46022</v>
      </c>
      <c r="AB86" s="265">
        <v>46022</v>
      </c>
      <c r="AC86" s="179">
        <f>IFERROR(AB86-AA86, "")</f>
        <v>0</v>
      </c>
      <c r="AD86" s="179" t="s">
        <v>413</v>
      </c>
      <c r="AE86" s="267" t="s">
        <v>385</v>
      </c>
      <c r="AF86" s="267"/>
      <c r="AG86" s="267"/>
      <c r="AH86" s="267"/>
      <c r="AI86" s="179">
        <v>2025</v>
      </c>
      <c r="AJ86" s="179" t="s">
        <v>181</v>
      </c>
      <c r="AK86" s="179" t="s">
        <v>357</v>
      </c>
    </row>
    <row r="87" spans="1:37" s="141" customFormat="1" ht="30.75" customHeight="1" x14ac:dyDescent="0.25">
      <c r="A87" s="179" t="s">
        <v>170</v>
      </c>
      <c r="B87" s="179" t="s">
        <v>171</v>
      </c>
      <c r="C87" s="179" t="s">
        <v>172</v>
      </c>
      <c r="D87" s="179" t="s">
        <v>173</v>
      </c>
      <c r="E87" s="179">
        <f>+E89+1</f>
        <v>80</v>
      </c>
      <c r="F87" s="179" t="s">
        <v>260</v>
      </c>
      <c r="G87" s="179" t="s">
        <v>435</v>
      </c>
      <c r="H87" s="179" t="s">
        <v>436</v>
      </c>
      <c r="I87" s="318" t="s">
        <v>370</v>
      </c>
      <c r="J87" s="269" t="s">
        <v>86</v>
      </c>
      <c r="K87" s="255" t="s">
        <v>337</v>
      </c>
      <c r="L87" s="255" t="s">
        <v>338</v>
      </c>
      <c r="M87" s="315">
        <f>(18540000*11.7)/$M$74</f>
        <v>49221.238938053095</v>
      </c>
      <c r="N87" s="304">
        <f>31499.4110907793+(81576000/M75)</f>
        <v>51162.343272271421</v>
      </c>
      <c r="O87" s="306">
        <v>45621</v>
      </c>
      <c r="P87" s="265">
        <v>45637</v>
      </c>
      <c r="Q87" s="261" t="str">
        <f t="shared" si="38"/>
        <v>Tarde</v>
      </c>
      <c r="R87" s="306">
        <f t="shared" si="50"/>
        <v>45621</v>
      </c>
      <c r="S87" s="265">
        <f>+P87</f>
        <v>45637</v>
      </c>
      <c r="T87" s="261" t="str">
        <f t="shared" si="39"/>
        <v>Tarde</v>
      </c>
      <c r="U87" s="255">
        <f t="shared" si="40"/>
        <v>0</v>
      </c>
      <c r="V87" s="309">
        <v>20</v>
      </c>
      <c r="W87" s="310" t="str">
        <f t="shared" si="41"/>
        <v>Cumple</v>
      </c>
      <c r="X87" s="307">
        <v>45664</v>
      </c>
      <c r="Y87" s="266">
        <f t="shared" si="47"/>
        <v>45664</v>
      </c>
      <c r="Z87" s="255">
        <f t="shared" si="42"/>
        <v>27</v>
      </c>
      <c r="AA87" s="306">
        <v>46022</v>
      </c>
      <c r="AB87" s="265">
        <v>46022</v>
      </c>
      <c r="AC87" s="179">
        <f t="shared" si="43"/>
        <v>0</v>
      </c>
      <c r="AD87" s="255" t="s">
        <v>413</v>
      </c>
      <c r="AE87" s="317" t="s">
        <v>406</v>
      </c>
      <c r="AF87" s="267"/>
      <c r="AG87" s="267"/>
      <c r="AH87" s="267"/>
      <c r="AI87" s="179">
        <v>2025</v>
      </c>
      <c r="AJ87" s="179" t="s">
        <v>181</v>
      </c>
      <c r="AK87" s="179" t="s">
        <v>357</v>
      </c>
    </row>
    <row r="88" spans="1:37" s="141" customFormat="1" ht="30" x14ac:dyDescent="0.25">
      <c r="A88" s="179" t="s">
        <v>170</v>
      </c>
      <c r="B88" s="179" t="s">
        <v>171</v>
      </c>
      <c r="C88" s="179" t="s">
        <v>172</v>
      </c>
      <c r="D88" s="179" t="s">
        <v>173</v>
      </c>
      <c r="E88" s="179">
        <f>+E87+1</f>
        <v>81</v>
      </c>
      <c r="F88" s="179" t="s">
        <v>267</v>
      </c>
      <c r="G88" s="179" t="s">
        <v>437</v>
      </c>
      <c r="H88" s="179" t="s">
        <v>438</v>
      </c>
      <c r="I88" s="318" t="s">
        <v>439</v>
      </c>
      <c r="J88" s="269" t="s">
        <v>86</v>
      </c>
      <c r="K88" s="255" t="s">
        <v>337</v>
      </c>
      <c r="L88" s="255" t="s">
        <v>338</v>
      </c>
      <c r="M88" s="315">
        <f>(15000000*11)/$M$74</f>
        <v>37440.435670524166</v>
      </c>
      <c r="N88" s="304">
        <f>23064.4394146174+(66500000/M75)</f>
        <v>39093.479696921342</v>
      </c>
      <c r="O88" s="306">
        <v>45629</v>
      </c>
      <c r="P88" s="265">
        <v>45646</v>
      </c>
      <c r="Q88" s="290" t="s">
        <v>112</v>
      </c>
      <c r="R88" s="306">
        <f>+O88</f>
        <v>45629</v>
      </c>
      <c r="S88" s="265">
        <f>+P88</f>
        <v>45646</v>
      </c>
      <c r="T88" s="290" t="s">
        <v>112</v>
      </c>
      <c r="U88" s="311">
        <v>7</v>
      </c>
      <c r="V88" s="291">
        <v>20</v>
      </c>
      <c r="W88" s="312" t="s">
        <v>126</v>
      </c>
      <c r="X88" s="307">
        <v>45689</v>
      </c>
      <c r="Y88" s="266">
        <v>45691</v>
      </c>
      <c r="Z88" s="311">
        <f t="shared" si="42"/>
        <v>45</v>
      </c>
      <c r="AA88" s="306">
        <v>46022</v>
      </c>
      <c r="AB88" s="265">
        <v>46022</v>
      </c>
      <c r="AC88" s="311">
        <f t="shared" si="43"/>
        <v>0</v>
      </c>
      <c r="AD88" s="255" t="s">
        <v>413</v>
      </c>
      <c r="AE88" s="267" t="s">
        <v>390</v>
      </c>
      <c r="AF88" s="267"/>
      <c r="AG88" s="267"/>
      <c r="AH88" s="267"/>
      <c r="AI88" s="179">
        <v>2025</v>
      </c>
      <c r="AJ88" s="179" t="s">
        <v>181</v>
      </c>
      <c r="AK88" s="179" t="s">
        <v>357</v>
      </c>
    </row>
    <row r="89" spans="1:37" s="141" customFormat="1" ht="30" x14ac:dyDescent="0.25">
      <c r="A89" s="179" t="s">
        <v>170</v>
      </c>
      <c r="B89" s="179" t="s">
        <v>171</v>
      </c>
      <c r="C89" s="179" t="s">
        <v>172</v>
      </c>
      <c r="D89" s="179" t="s">
        <v>173</v>
      </c>
      <c r="E89" s="255">
        <f>+E85+1</f>
        <v>79</v>
      </c>
      <c r="F89" s="255" t="s">
        <v>267</v>
      </c>
      <c r="G89" s="255" t="s">
        <v>440</v>
      </c>
      <c r="H89" s="255" t="s">
        <v>441</v>
      </c>
      <c r="I89" s="330" t="s">
        <v>442</v>
      </c>
      <c r="J89" s="269" t="s">
        <v>86</v>
      </c>
      <c r="K89" s="255" t="s">
        <v>337</v>
      </c>
      <c r="L89" s="255" t="s">
        <v>338</v>
      </c>
      <c r="M89" s="315">
        <f>(15000000*4)/$M$74</f>
        <v>13614.703880190606</v>
      </c>
      <c r="N89" s="304">
        <f>+M89</f>
        <v>13614.703880190606</v>
      </c>
      <c r="O89" s="306">
        <v>45859</v>
      </c>
      <c r="P89" s="265">
        <v>45924</v>
      </c>
      <c r="Q89" s="261" t="str">
        <f>IF(O89&lt;P89,"Tarde","A tiempo")</f>
        <v>Tarde</v>
      </c>
      <c r="R89" s="306">
        <f>+O89</f>
        <v>45859</v>
      </c>
      <c r="S89" s="265">
        <v>45924</v>
      </c>
      <c r="T89" s="261" t="str">
        <f>IF(R89&lt;S89,"Tarde","A tiempo")</f>
        <v>Tarde</v>
      </c>
      <c r="U89" s="255">
        <f>IFERROR(S89-P89, "")</f>
        <v>0</v>
      </c>
      <c r="V89" s="309">
        <v>20</v>
      </c>
      <c r="W89" s="310" t="str">
        <f>IF(U89&lt;V89,"Cumple","No cumple")</f>
        <v>Cumple</v>
      </c>
      <c r="X89" s="307">
        <v>45937</v>
      </c>
      <c r="Y89" s="266">
        <v>45938</v>
      </c>
      <c r="Z89" s="255">
        <f t="shared" ref="Z89:Z96" si="54">IFERROR(Y89-S89, "")</f>
        <v>14</v>
      </c>
      <c r="AA89" s="306">
        <v>46022</v>
      </c>
      <c r="AB89" s="265">
        <f t="shared" ref="AB89:AB98" si="55">+AA89</f>
        <v>46022</v>
      </c>
      <c r="AC89" s="255">
        <f t="shared" ref="AC89:AC96" si="56">IFERROR(AB89-AA89, "")</f>
        <v>0</v>
      </c>
      <c r="AD89" s="255" t="s">
        <v>443</v>
      </c>
      <c r="AE89" s="271" t="s">
        <v>312</v>
      </c>
      <c r="AF89" s="267"/>
      <c r="AG89" s="267"/>
      <c r="AH89" s="267"/>
      <c r="AI89" s="179">
        <v>2025</v>
      </c>
      <c r="AJ89" s="179" t="s">
        <v>181</v>
      </c>
      <c r="AK89" s="179" t="s">
        <v>357</v>
      </c>
    </row>
    <row r="90" spans="1:37" s="141" customFormat="1" ht="33.75" customHeight="1" x14ac:dyDescent="0.25">
      <c r="A90" s="255" t="s">
        <v>170</v>
      </c>
      <c r="B90" s="255" t="s">
        <v>171</v>
      </c>
      <c r="C90" s="255" t="s">
        <v>172</v>
      </c>
      <c r="D90" s="255" t="s">
        <v>173</v>
      </c>
      <c r="E90" s="255">
        <f>+E88+1</f>
        <v>82</v>
      </c>
      <c r="F90" s="255" t="s">
        <v>113</v>
      </c>
      <c r="G90" s="255" t="s">
        <v>444</v>
      </c>
      <c r="H90" s="255" t="s">
        <v>445</v>
      </c>
      <c r="I90" s="330" t="s">
        <v>446</v>
      </c>
      <c r="J90" s="269" t="s">
        <v>86</v>
      </c>
      <c r="K90" s="255" t="s">
        <v>337</v>
      </c>
      <c r="L90" s="255" t="s">
        <v>338</v>
      </c>
      <c r="M90" s="315">
        <f>(16480000*11)/$M$74</f>
        <v>41134.558656682551</v>
      </c>
      <c r="N90" s="304">
        <f>22763.8651267163+(73061333/$M$75)</f>
        <v>40374.437303194827</v>
      </c>
      <c r="O90" s="306">
        <v>45632</v>
      </c>
      <c r="P90" s="265">
        <v>45660</v>
      </c>
      <c r="Q90" s="261" t="str">
        <f t="shared" ref="Q90:Q99" si="57">IF(O90&lt;P90,"Tarde","A tiempo")</f>
        <v>Tarde</v>
      </c>
      <c r="R90" s="306">
        <v>45672</v>
      </c>
      <c r="S90" s="265">
        <v>45705</v>
      </c>
      <c r="T90" s="261" t="str">
        <f t="shared" ref="T90:T99" si="58">IF(R90&lt;S90,"Tarde","A tiempo")</f>
        <v>Tarde</v>
      </c>
      <c r="U90" s="255">
        <f t="shared" ref="U90:U99" si="59">IFERROR(S90-P90, "")</f>
        <v>45</v>
      </c>
      <c r="V90" s="309">
        <v>20</v>
      </c>
      <c r="W90" s="310" t="str">
        <f t="shared" ref="W90:W99" si="60">IF(U90&lt;V90,"Cumple","No cumple")</f>
        <v>No cumple</v>
      </c>
      <c r="X90" s="307">
        <v>45689</v>
      </c>
      <c r="Y90" s="266">
        <v>45713</v>
      </c>
      <c r="Z90" s="255">
        <f t="shared" si="54"/>
        <v>8</v>
      </c>
      <c r="AA90" s="306">
        <v>46022</v>
      </c>
      <c r="AB90" s="265">
        <v>46022</v>
      </c>
      <c r="AC90" s="255">
        <f t="shared" si="56"/>
        <v>0</v>
      </c>
      <c r="AD90" s="255" t="s">
        <v>413</v>
      </c>
      <c r="AE90" s="267" t="s">
        <v>447</v>
      </c>
      <c r="AF90" s="267"/>
      <c r="AG90" s="267"/>
      <c r="AH90" s="267"/>
      <c r="AI90" s="179">
        <v>2025</v>
      </c>
      <c r="AJ90" s="179"/>
      <c r="AK90" s="179"/>
    </row>
    <row r="91" spans="1:37" s="141" customFormat="1" ht="30" x14ac:dyDescent="0.25">
      <c r="A91" s="179" t="s">
        <v>170</v>
      </c>
      <c r="B91" s="179" t="s">
        <v>171</v>
      </c>
      <c r="C91" s="179" t="s">
        <v>172</v>
      </c>
      <c r="D91" s="179" t="s">
        <v>173</v>
      </c>
      <c r="E91" s="255">
        <f>+E90+1</f>
        <v>83</v>
      </c>
      <c r="F91" s="255" t="s">
        <v>267</v>
      </c>
      <c r="G91" s="255" t="s">
        <v>448</v>
      </c>
      <c r="H91" s="255" t="s">
        <v>449</v>
      </c>
      <c r="I91" s="330" t="s">
        <v>450</v>
      </c>
      <c r="J91" s="269" t="s">
        <v>86</v>
      </c>
      <c r="K91" s="255" t="s">
        <v>337</v>
      </c>
      <c r="L91" s="255" t="s">
        <v>338</v>
      </c>
      <c r="M91" s="315">
        <f>(16480000*11)/$M$74</f>
        <v>41134.558656682551</v>
      </c>
      <c r="N91" s="304">
        <f>27337.3888434134+(73061334/$M$75)</f>
        <v>44947.961260930126</v>
      </c>
      <c r="O91" s="306">
        <v>45632</v>
      </c>
      <c r="P91" s="265">
        <v>45646</v>
      </c>
      <c r="Q91" s="261" t="str">
        <f t="shared" si="57"/>
        <v>Tarde</v>
      </c>
      <c r="R91" s="306">
        <f t="shared" ref="R91" si="61">+O91</f>
        <v>45632</v>
      </c>
      <c r="S91" s="265">
        <f>+P91</f>
        <v>45646</v>
      </c>
      <c r="T91" s="261" t="str">
        <f t="shared" si="58"/>
        <v>Tarde</v>
      </c>
      <c r="U91" s="255">
        <f t="shared" si="59"/>
        <v>0</v>
      </c>
      <c r="V91" s="309">
        <v>20</v>
      </c>
      <c r="W91" s="310" t="str">
        <f t="shared" si="60"/>
        <v>Cumple</v>
      </c>
      <c r="X91" s="307">
        <v>45689</v>
      </c>
      <c r="Y91" s="266">
        <v>45672</v>
      </c>
      <c r="Z91" s="255">
        <f t="shared" si="54"/>
        <v>26</v>
      </c>
      <c r="AA91" s="306">
        <v>46022</v>
      </c>
      <c r="AB91" s="265">
        <v>46022</v>
      </c>
      <c r="AC91" s="255">
        <f t="shared" si="56"/>
        <v>0</v>
      </c>
      <c r="AD91" s="255" t="s">
        <v>413</v>
      </c>
      <c r="AE91" s="271" t="s">
        <v>211</v>
      </c>
      <c r="AF91" s="267"/>
      <c r="AG91" s="267"/>
      <c r="AH91" s="267"/>
      <c r="AI91" s="179">
        <v>2025</v>
      </c>
      <c r="AJ91" s="179" t="s">
        <v>181</v>
      </c>
      <c r="AK91" s="179" t="s">
        <v>357</v>
      </c>
    </row>
    <row r="92" spans="1:37" s="141" customFormat="1" ht="30" x14ac:dyDescent="0.25">
      <c r="A92" s="179" t="s">
        <v>170</v>
      </c>
      <c r="B92" s="179" t="s">
        <v>171</v>
      </c>
      <c r="C92" s="179" t="s">
        <v>172</v>
      </c>
      <c r="D92" s="179" t="s">
        <v>173</v>
      </c>
      <c r="E92" s="255">
        <f t="shared" si="44"/>
        <v>84</v>
      </c>
      <c r="F92" s="255" t="s">
        <v>113</v>
      </c>
      <c r="G92" s="255" t="s">
        <v>451</v>
      </c>
      <c r="H92" s="255" t="s">
        <v>452</v>
      </c>
      <c r="I92" s="330" t="s">
        <v>453</v>
      </c>
      <c r="J92" s="269" t="s">
        <v>86</v>
      </c>
      <c r="K92" s="255" t="s">
        <v>337</v>
      </c>
      <c r="L92" s="255" t="s">
        <v>338</v>
      </c>
      <c r="M92" s="315">
        <f>(10000000*11)/$M$74</f>
        <v>24960.290447016112</v>
      </c>
      <c r="N92" s="304">
        <f t="shared" ref="N92:N95" si="62">+M92</f>
        <v>24960.290447016112</v>
      </c>
      <c r="O92" s="306">
        <v>45632</v>
      </c>
      <c r="P92" s="265">
        <v>45660</v>
      </c>
      <c r="Q92" s="261" t="str">
        <f t="shared" si="57"/>
        <v>Tarde</v>
      </c>
      <c r="R92" s="306">
        <v>45672</v>
      </c>
      <c r="S92" s="265">
        <v>45719</v>
      </c>
      <c r="T92" s="261" t="str">
        <f t="shared" si="58"/>
        <v>Tarde</v>
      </c>
      <c r="U92" s="255">
        <f t="shared" si="59"/>
        <v>59</v>
      </c>
      <c r="V92" s="309">
        <v>20</v>
      </c>
      <c r="W92" s="310" t="str">
        <f t="shared" si="60"/>
        <v>No cumple</v>
      </c>
      <c r="X92" s="307">
        <v>45722</v>
      </c>
      <c r="Y92" s="266">
        <v>45784</v>
      </c>
      <c r="Z92" s="255">
        <f t="shared" si="54"/>
        <v>65</v>
      </c>
      <c r="AA92" s="306">
        <v>46022</v>
      </c>
      <c r="AB92" s="265">
        <v>46022</v>
      </c>
      <c r="AC92" s="255">
        <f t="shared" si="56"/>
        <v>0</v>
      </c>
      <c r="AD92" s="255" t="s">
        <v>454</v>
      </c>
      <c r="AE92" s="267" t="s">
        <v>455</v>
      </c>
      <c r="AF92" s="267"/>
      <c r="AG92" s="267"/>
      <c r="AH92" s="267"/>
      <c r="AI92" s="179">
        <v>2025</v>
      </c>
      <c r="AJ92" s="179" t="s">
        <v>181</v>
      </c>
      <c r="AK92" s="179" t="s">
        <v>357</v>
      </c>
    </row>
    <row r="93" spans="1:37" s="141" customFormat="1" ht="30" x14ac:dyDescent="0.25">
      <c r="A93" s="179" t="s">
        <v>170</v>
      </c>
      <c r="B93" s="179" t="s">
        <v>171</v>
      </c>
      <c r="C93" s="179" t="s">
        <v>172</v>
      </c>
      <c r="D93" s="179" t="s">
        <v>173</v>
      </c>
      <c r="E93" s="255">
        <f t="shared" si="44"/>
        <v>85</v>
      </c>
      <c r="F93" s="255" t="s">
        <v>113</v>
      </c>
      <c r="G93" s="255" t="s">
        <v>456</v>
      </c>
      <c r="H93" s="255" t="s">
        <v>457</v>
      </c>
      <c r="I93" s="330" t="s">
        <v>458</v>
      </c>
      <c r="J93" s="269" t="s">
        <v>86</v>
      </c>
      <c r="K93" s="255" t="s">
        <v>337</v>
      </c>
      <c r="L93" s="255" t="s">
        <v>338</v>
      </c>
      <c r="M93" s="315">
        <f t="shared" ref="M93" si="63">(10000000*11)/$M$74</f>
        <v>24960.290447016112</v>
      </c>
      <c r="N93" s="304">
        <f t="shared" si="62"/>
        <v>24960.290447016112</v>
      </c>
      <c r="O93" s="306">
        <v>45632</v>
      </c>
      <c r="P93" s="265">
        <v>45660</v>
      </c>
      <c r="Q93" s="261" t="str">
        <f t="shared" si="57"/>
        <v>Tarde</v>
      </c>
      <c r="R93" s="306">
        <v>45672</v>
      </c>
      <c r="S93" s="265">
        <v>45768</v>
      </c>
      <c r="T93" s="261" t="str">
        <f t="shared" si="58"/>
        <v>Tarde</v>
      </c>
      <c r="U93" s="255">
        <f t="shared" si="59"/>
        <v>108</v>
      </c>
      <c r="V93" s="309">
        <v>20</v>
      </c>
      <c r="W93" s="310" t="str">
        <f t="shared" si="60"/>
        <v>No cumple</v>
      </c>
      <c r="X93" s="307">
        <v>45689</v>
      </c>
      <c r="Y93" s="266">
        <v>45784</v>
      </c>
      <c r="Z93" s="255">
        <f t="shared" si="54"/>
        <v>16</v>
      </c>
      <c r="AA93" s="306">
        <v>46022</v>
      </c>
      <c r="AB93" s="265">
        <v>46022</v>
      </c>
      <c r="AC93" s="255">
        <f t="shared" si="56"/>
        <v>0</v>
      </c>
      <c r="AD93" s="255" t="s">
        <v>454</v>
      </c>
      <c r="AE93" s="267" t="s">
        <v>459</v>
      </c>
      <c r="AF93" s="267"/>
      <c r="AG93" s="267"/>
      <c r="AH93" s="267"/>
      <c r="AI93" s="179">
        <v>2025</v>
      </c>
      <c r="AJ93" s="179" t="s">
        <v>181</v>
      </c>
      <c r="AK93" s="179" t="s">
        <v>357</v>
      </c>
    </row>
    <row r="94" spans="1:37" s="141" customFormat="1" ht="30" x14ac:dyDescent="0.25">
      <c r="A94" s="179" t="s">
        <v>170</v>
      </c>
      <c r="B94" s="179" t="s">
        <v>171</v>
      </c>
      <c r="C94" s="179" t="s">
        <v>172</v>
      </c>
      <c r="D94" s="179" t="s">
        <v>173</v>
      </c>
      <c r="E94" s="255">
        <f t="shared" si="44"/>
        <v>86</v>
      </c>
      <c r="F94" s="255" t="s">
        <v>113</v>
      </c>
      <c r="G94" s="255" t="s">
        <v>460</v>
      </c>
      <c r="H94" s="255" t="s">
        <v>461</v>
      </c>
      <c r="I94" s="330" t="s">
        <v>462</v>
      </c>
      <c r="J94" s="269" t="s">
        <v>86</v>
      </c>
      <c r="K94" s="255" t="s">
        <v>337</v>
      </c>
      <c r="L94" s="255" t="s">
        <v>338</v>
      </c>
      <c r="M94" s="315">
        <f>(5000000*11)/$M$74</f>
        <v>12480.145223508056</v>
      </c>
      <c r="N94" s="304">
        <f>7275.25154487326+(22166667/M75)</f>
        <v>12618.265052653973</v>
      </c>
      <c r="O94" s="306">
        <v>45632</v>
      </c>
      <c r="P94" s="265">
        <v>45660</v>
      </c>
      <c r="Q94" s="261" t="str">
        <f t="shared" si="57"/>
        <v>Tarde</v>
      </c>
      <c r="R94" s="306">
        <v>45672</v>
      </c>
      <c r="S94" s="265">
        <v>45688</v>
      </c>
      <c r="T94" s="261" t="str">
        <f t="shared" si="58"/>
        <v>Tarde</v>
      </c>
      <c r="U94" s="255">
        <f t="shared" si="59"/>
        <v>28</v>
      </c>
      <c r="V94" s="309">
        <v>20</v>
      </c>
      <c r="W94" s="310" t="str">
        <f t="shared" si="60"/>
        <v>No cumple</v>
      </c>
      <c r="X94" s="307">
        <v>45703</v>
      </c>
      <c r="Y94" s="266">
        <v>45705</v>
      </c>
      <c r="Z94" s="255">
        <f t="shared" si="54"/>
        <v>17</v>
      </c>
      <c r="AA94" s="306">
        <v>46022</v>
      </c>
      <c r="AB94" s="265">
        <v>46022</v>
      </c>
      <c r="AC94" s="255">
        <f t="shared" si="56"/>
        <v>0</v>
      </c>
      <c r="AD94" s="255" t="s">
        <v>413</v>
      </c>
      <c r="AE94" s="267" t="s">
        <v>463</v>
      </c>
      <c r="AF94" s="267"/>
      <c r="AG94" s="267"/>
      <c r="AH94" s="267"/>
      <c r="AI94" s="179">
        <v>2025</v>
      </c>
      <c r="AJ94" s="179" t="s">
        <v>181</v>
      </c>
      <c r="AK94" s="179" t="s">
        <v>357</v>
      </c>
    </row>
    <row r="95" spans="1:37" s="141" customFormat="1" ht="26.25" customHeight="1" x14ac:dyDescent="0.25">
      <c r="A95" s="179" t="s">
        <v>170</v>
      </c>
      <c r="B95" s="179" t="s">
        <v>171</v>
      </c>
      <c r="C95" s="179" t="s">
        <v>172</v>
      </c>
      <c r="D95" s="179" t="s">
        <v>173</v>
      </c>
      <c r="E95" s="255">
        <f>+E86+1</f>
        <v>88</v>
      </c>
      <c r="F95" s="255" t="s">
        <v>105</v>
      </c>
      <c r="G95" s="255" t="s">
        <v>464</v>
      </c>
      <c r="H95" s="255" t="s">
        <v>465</v>
      </c>
      <c r="I95" s="330" t="s">
        <v>466</v>
      </c>
      <c r="J95" s="334" t="s">
        <v>184</v>
      </c>
      <c r="K95" s="255" t="s">
        <v>337</v>
      </c>
      <c r="L95" s="255" t="s">
        <v>338</v>
      </c>
      <c r="M95" s="315">
        <f>900000000/$M$74</f>
        <v>204220.5582028591</v>
      </c>
      <c r="N95" s="304">
        <f t="shared" si="62"/>
        <v>204220.5582028591</v>
      </c>
      <c r="O95" s="306">
        <v>45677</v>
      </c>
      <c r="P95" s="265">
        <f t="shared" ref="P95:P99" si="64">+O95</f>
        <v>45677</v>
      </c>
      <c r="Q95" s="261" t="str">
        <f t="shared" si="57"/>
        <v>A tiempo</v>
      </c>
      <c r="R95" s="306">
        <v>45762</v>
      </c>
      <c r="S95" s="265">
        <f>R95</f>
        <v>45762</v>
      </c>
      <c r="T95" s="261" t="str">
        <f t="shared" si="58"/>
        <v>A tiempo</v>
      </c>
      <c r="U95" s="255">
        <f t="shared" si="59"/>
        <v>85</v>
      </c>
      <c r="V95" s="309">
        <v>140</v>
      </c>
      <c r="W95" s="310" t="str">
        <f t="shared" si="60"/>
        <v>Cumple</v>
      </c>
      <c r="X95" s="307">
        <v>45792</v>
      </c>
      <c r="Y95" s="266">
        <f>+X95</f>
        <v>45792</v>
      </c>
      <c r="Z95" s="255">
        <f t="shared" si="54"/>
        <v>30</v>
      </c>
      <c r="AA95" s="306">
        <v>46022</v>
      </c>
      <c r="AB95" s="265">
        <f t="shared" si="55"/>
        <v>46022</v>
      </c>
      <c r="AC95" s="255">
        <f t="shared" si="56"/>
        <v>0</v>
      </c>
      <c r="AD95" s="255" t="s">
        <v>454</v>
      </c>
      <c r="AE95" s="267"/>
      <c r="AF95" s="267"/>
      <c r="AG95" s="267"/>
      <c r="AH95" s="267"/>
      <c r="AI95" s="179">
        <v>2025</v>
      </c>
      <c r="AJ95" s="179" t="s">
        <v>181</v>
      </c>
      <c r="AK95" s="179" t="s">
        <v>357</v>
      </c>
    </row>
    <row r="96" spans="1:37" s="141" customFormat="1" ht="28.5" customHeight="1" x14ac:dyDescent="0.25">
      <c r="A96" s="179" t="s">
        <v>170</v>
      </c>
      <c r="B96" s="179" t="s">
        <v>171</v>
      </c>
      <c r="C96" s="179" t="s">
        <v>172</v>
      </c>
      <c r="D96" s="179" t="s">
        <v>173</v>
      </c>
      <c r="E96" s="255">
        <f t="shared" si="44"/>
        <v>89</v>
      </c>
      <c r="F96" s="255" t="s">
        <v>185</v>
      </c>
      <c r="G96" s="255" t="s">
        <v>467</v>
      </c>
      <c r="H96" s="255" t="s">
        <v>468</v>
      </c>
      <c r="I96" s="330" t="s">
        <v>469</v>
      </c>
      <c r="J96" s="316" t="s">
        <v>86</v>
      </c>
      <c r="K96" s="255" t="s">
        <v>101</v>
      </c>
      <c r="L96" s="255" t="s">
        <v>123</v>
      </c>
      <c r="M96" s="315">
        <f>750000000/$M$74</f>
        <v>170183.79850238256</v>
      </c>
      <c r="N96" s="304">
        <f>748553625/M74</f>
        <v>169855.59904697072</v>
      </c>
      <c r="O96" s="306">
        <v>45823</v>
      </c>
      <c r="P96" s="265">
        <f t="shared" si="64"/>
        <v>45823</v>
      </c>
      <c r="Q96" s="261" t="str">
        <f t="shared" si="57"/>
        <v>A tiempo</v>
      </c>
      <c r="R96" s="306">
        <v>45862</v>
      </c>
      <c r="S96" s="265">
        <v>45898</v>
      </c>
      <c r="T96" s="261" t="str">
        <f t="shared" si="58"/>
        <v>Tarde</v>
      </c>
      <c r="U96" s="255">
        <f t="shared" si="59"/>
        <v>75</v>
      </c>
      <c r="V96" s="309">
        <v>140</v>
      </c>
      <c r="W96" s="310" t="str">
        <f t="shared" si="60"/>
        <v>Cumple</v>
      </c>
      <c r="X96" s="307">
        <v>45905</v>
      </c>
      <c r="Y96" s="266">
        <v>45915</v>
      </c>
      <c r="Z96" s="255">
        <f t="shared" si="54"/>
        <v>17</v>
      </c>
      <c r="AA96" s="306">
        <v>46010</v>
      </c>
      <c r="AB96" s="265">
        <f t="shared" si="55"/>
        <v>46010</v>
      </c>
      <c r="AC96" s="255">
        <f t="shared" si="56"/>
        <v>0</v>
      </c>
      <c r="AD96" s="255" t="s">
        <v>470</v>
      </c>
      <c r="AE96" s="267" t="s">
        <v>471</v>
      </c>
      <c r="AF96" s="267">
        <f>+N95</f>
        <v>204220.5582028591</v>
      </c>
      <c r="AG96" s="267" t="str">
        <f>+G96</f>
        <v>MJ-CO-L1256-89-25</v>
      </c>
      <c r="AH96" s="267"/>
      <c r="AI96" s="179">
        <v>2025</v>
      </c>
      <c r="AJ96" s="179" t="s">
        <v>181</v>
      </c>
      <c r="AK96" s="179">
        <v>2.7</v>
      </c>
    </row>
    <row r="97" spans="1:41" s="141" customFormat="1" ht="30" x14ac:dyDescent="0.25">
      <c r="A97" s="179" t="s">
        <v>170</v>
      </c>
      <c r="B97" s="179" t="s">
        <v>171</v>
      </c>
      <c r="C97" s="179" t="s">
        <v>172</v>
      </c>
      <c r="D97" s="179" t="s">
        <v>173</v>
      </c>
      <c r="E97" s="255">
        <f t="shared" si="44"/>
        <v>90</v>
      </c>
      <c r="F97" s="255" t="s">
        <v>177</v>
      </c>
      <c r="G97" s="255" t="s">
        <v>472</v>
      </c>
      <c r="H97" s="255" t="s">
        <v>473</v>
      </c>
      <c r="I97" s="330" t="s">
        <v>474</v>
      </c>
      <c r="J97" s="334" t="s">
        <v>184</v>
      </c>
      <c r="K97" s="255" t="s">
        <v>101</v>
      </c>
      <c r="L97" s="255" t="s">
        <v>123</v>
      </c>
      <c r="M97" s="315">
        <f>250000000/$M$74</f>
        <v>56727.932834127525</v>
      </c>
      <c r="N97" s="304">
        <f t="shared" ref="N97" si="65">+M97</f>
        <v>56727.932834127525</v>
      </c>
      <c r="O97" s="306">
        <v>45824</v>
      </c>
      <c r="P97" s="265">
        <v>45967</v>
      </c>
      <c r="Q97" s="261" t="str">
        <f t="shared" ref="Q97" si="66">IF(O97&lt;P97,"Tarde","A tiempo")</f>
        <v>Tarde</v>
      </c>
      <c r="R97" s="306">
        <v>45998</v>
      </c>
      <c r="S97" s="265">
        <f>+R97</f>
        <v>45998</v>
      </c>
      <c r="T97" s="261" t="str">
        <f t="shared" ref="T97" si="67">IF(R97&lt;S97,"Tarde","A tiempo")</f>
        <v>A tiempo</v>
      </c>
      <c r="U97" s="255">
        <f t="shared" ref="U97" si="68">IFERROR(S97-P97, "")</f>
        <v>31</v>
      </c>
      <c r="V97" s="309">
        <v>140</v>
      </c>
      <c r="W97" s="310" t="str">
        <f t="shared" ref="W97" si="69">IF(U97&lt;V97,"Cumple","No cumple")</f>
        <v>Cumple</v>
      </c>
      <c r="X97" s="307">
        <v>46004</v>
      </c>
      <c r="Y97" s="266">
        <f>+X97</f>
        <v>46004</v>
      </c>
      <c r="Z97" s="255">
        <f t="shared" ref="Z97" si="70">IFERROR(Y97-S97, "")</f>
        <v>6</v>
      </c>
      <c r="AA97" s="306">
        <v>46022</v>
      </c>
      <c r="AB97" s="265">
        <f t="shared" si="55"/>
        <v>46022</v>
      </c>
      <c r="AC97" s="255">
        <f t="shared" ref="AC97" si="71">IFERROR(AB97-AA97, "")</f>
        <v>0</v>
      </c>
      <c r="AD97" s="255" t="s">
        <v>470</v>
      </c>
      <c r="AE97" s="267" t="s">
        <v>475</v>
      </c>
      <c r="AF97" s="267">
        <f>+N96</f>
        <v>169855.59904697072</v>
      </c>
      <c r="AG97" s="267" t="str">
        <f>+G97</f>
        <v>MJ-CO-L1256-90-25</v>
      </c>
      <c r="AH97" s="267"/>
      <c r="AI97" s="179">
        <v>2025</v>
      </c>
      <c r="AJ97" s="179" t="s">
        <v>181</v>
      </c>
      <c r="AK97" s="179">
        <v>2.7</v>
      </c>
      <c r="AO97" s="141" t="s">
        <v>84</v>
      </c>
    </row>
    <row r="98" spans="1:41" s="141" customFormat="1" ht="30" x14ac:dyDescent="0.25">
      <c r="A98" s="179" t="s">
        <v>170</v>
      </c>
      <c r="B98" s="179" t="s">
        <v>171</v>
      </c>
      <c r="C98" s="179" t="s">
        <v>172</v>
      </c>
      <c r="D98" s="179" t="s">
        <v>173</v>
      </c>
      <c r="E98" s="255">
        <f>+E97+1</f>
        <v>91</v>
      </c>
      <c r="F98" s="255" t="s">
        <v>177</v>
      </c>
      <c r="G98" s="255" t="s">
        <v>476</v>
      </c>
      <c r="H98" s="255" t="s">
        <v>477</v>
      </c>
      <c r="I98" s="330" t="s">
        <v>478</v>
      </c>
      <c r="J98" s="316" t="s">
        <v>86</v>
      </c>
      <c r="K98" s="255" t="s">
        <v>101</v>
      </c>
      <c r="L98" s="255" t="s">
        <v>123</v>
      </c>
      <c r="M98" s="315">
        <f>(800000000+780000000)/$M$74</f>
        <v>358520.53551168594</v>
      </c>
      <c r="N98" s="347">
        <f>1576378500/M74</f>
        <v>357698.77467665076</v>
      </c>
      <c r="O98" s="306">
        <v>45940</v>
      </c>
      <c r="P98" s="265">
        <v>45953</v>
      </c>
      <c r="Q98" s="261" t="str">
        <f t="shared" si="57"/>
        <v>Tarde</v>
      </c>
      <c r="R98" s="306">
        <v>45948</v>
      </c>
      <c r="S98" s="265">
        <v>45968</v>
      </c>
      <c r="T98" s="261" t="str">
        <f t="shared" si="58"/>
        <v>Tarde</v>
      </c>
      <c r="U98" s="255">
        <f t="shared" si="59"/>
        <v>15</v>
      </c>
      <c r="V98" s="309">
        <v>140</v>
      </c>
      <c r="W98" s="310" t="str">
        <f t="shared" si="60"/>
        <v>Cumple</v>
      </c>
      <c r="X98" s="307">
        <v>45957</v>
      </c>
      <c r="Y98" s="266">
        <v>45973</v>
      </c>
      <c r="Z98" s="255">
        <f>IFERROR(Y98-S98, "")</f>
        <v>5</v>
      </c>
      <c r="AA98" s="306">
        <v>46022</v>
      </c>
      <c r="AB98" s="265">
        <f t="shared" si="55"/>
        <v>46022</v>
      </c>
      <c r="AC98" s="255">
        <f>IFERROR(AB98-AA98, "")</f>
        <v>0</v>
      </c>
      <c r="AD98" s="255" t="s">
        <v>443</v>
      </c>
      <c r="AE98" s="267" t="s">
        <v>567</v>
      </c>
      <c r="AF98" s="267"/>
      <c r="AG98" s="267"/>
      <c r="AH98" s="267"/>
      <c r="AI98" s="179">
        <v>2025</v>
      </c>
      <c r="AJ98" s="179" t="s">
        <v>181</v>
      </c>
      <c r="AK98" s="179">
        <v>2.7</v>
      </c>
    </row>
    <row r="99" spans="1:41" s="141" customFormat="1" ht="35.25" customHeight="1" x14ac:dyDescent="0.25">
      <c r="A99" s="179" t="s">
        <v>170</v>
      </c>
      <c r="B99" s="179" t="s">
        <v>171</v>
      </c>
      <c r="C99" s="179" t="s">
        <v>172</v>
      </c>
      <c r="D99" s="179" t="s">
        <v>173</v>
      </c>
      <c r="E99" s="255">
        <f t="shared" si="44"/>
        <v>92</v>
      </c>
      <c r="F99" s="255" t="s">
        <v>177</v>
      </c>
      <c r="G99" s="255" t="s">
        <v>479</v>
      </c>
      <c r="H99" s="255" t="s">
        <v>480</v>
      </c>
      <c r="I99" s="330" t="s">
        <v>481</v>
      </c>
      <c r="J99" s="335" t="s">
        <v>184</v>
      </c>
      <c r="K99" s="255" t="s">
        <v>101</v>
      </c>
      <c r="L99" s="255" t="s">
        <v>123</v>
      </c>
      <c r="M99" s="315">
        <f>250000000/$M$74</f>
        <v>56727.932834127525</v>
      </c>
      <c r="N99" s="304">
        <f>M99</f>
        <v>56727.932834127525</v>
      </c>
      <c r="O99" s="306">
        <v>45943</v>
      </c>
      <c r="P99" s="265">
        <f t="shared" si="64"/>
        <v>45943</v>
      </c>
      <c r="Q99" s="261" t="str">
        <f t="shared" si="57"/>
        <v>A tiempo</v>
      </c>
      <c r="R99" s="306">
        <v>45957</v>
      </c>
      <c r="S99" s="265">
        <f t="shared" ref="S99" si="72">R99</f>
        <v>45957</v>
      </c>
      <c r="T99" s="261" t="str">
        <f t="shared" si="58"/>
        <v>A tiempo</v>
      </c>
      <c r="U99" s="255">
        <f t="shared" si="59"/>
        <v>14</v>
      </c>
      <c r="V99" s="309">
        <v>20</v>
      </c>
      <c r="W99" s="310" t="str">
        <f t="shared" si="60"/>
        <v>Cumple</v>
      </c>
      <c r="X99" s="307">
        <v>45966</v>
      </c>
      <c r="Y99" s="266">
        <f t="shared" ref="Y99" si="73">+X99</f>
        <v>45966</v>
      </c>
      <c r="Z99" s="255">
        <f>IFERROR(Y99-S99, "")</f>
        <v>9</v>
      </c>
      <c r="AA99" s="306">
        <v>46006</v>
      </c>
      <c r="AB99" s="265">
        <f t="shared" ref="AB99:AB100" si="74">AA99</f>
        <v>46006</v>
      </c>
      <c r="AC99" s="255">
        <f>IFERROR(AB99-AA100, "")</f>
        <v>0</v>
      </c>
      <c r="AD99" s="255" t="s">
        <v>470</v>
      </c>
      <c r="AE99" s="267"/>
      <c r="AF99" s="267">
        <f>+N98</f>
        <v>357698.77467665076</v>
      </c>
      <c r="AG99" s="267" t="str">
        <f>+G99</f>
        <v>MJ-CO-L1256-92-25</v>
      </c>
      <c r="AH99" s="267"/>
      <c r="AI99" s="179">
        <v>2025</v>
      </c>
      <c r="AJ99" s="179" t="s">
        <v>181</v>
      </c>
      <c r="AK99" s="179">
        <v>2.7</v>
      </c>
      <c r="AO99" s="141" t="s">
        <v>84</v>
      </c>
    </row>
    <row r="100" spans="1:41" s="141" customFormat="1" ht="33" customHeight="1" x14ac:dyDescent="0.25">
      <c r="A100" s="179" t="s">
        <v>170</v>
      </c>
      <c r="B100" s="179" t="s">
        <v>171</v>
      </c>
      <c r="C100" s="179" t="s">
        <v>172</v>
      </c>
      <c r="D100" s="179" t="s">
        <v>173</v>
      </c>
      <c r="E100" s="255">
        <f t="shared" si="44"/>
        <v>93</v>
      </c>
      <c r="F100" s="255" t="s">
        <v>177</v>
      </c>
      <c r="G100" s="255" t="s">
        <v>482</v>
      </c>
      <c r="H100" s="255" t="s">
        <v>483</v>
      </c>
      <c r="I100" s="330" t="s">
        <v>484</v>
      </c>
      <c r="J100" s="335" t="s">
        <v>184</v>
      </c>
      <c r="K100" s="255" t="s">
        <v>101</v>
      </c>
      <c r="L100" s="255" t="s">
        <v>123</v>
      </c>
      <c r="M100" s="315">
        <f>780000000/$M$74</f>
        <v>176991.15044247787</v>
      </c>
      <c r="N100" s="304">
        <f t="shared" ref="N100" si="75">M100</f>
        <v>176991.15044247787</v>
      </c>
      <c r="O100" s="306">
        <v>45872</v>
      </c>
      <c r="P100" s="265">
        <f>+O100</f>
        <v>45872</v>
      </c>
      <c r="Q100" s="261" t="str">
        <f>IF(O100&lt;P100,"Tarde","A tiempo")</f>
        <v>A tiempo</v>
      </c>
      <c r="R100" s="306">
        <v>45903</v>
      </c>
      <c r="S100" s="265">
        <f>R100</f>
        <v>45903</v>
      </c>
      <c r="T100" s="261" t="str">
        <f>IF(R100&lt;S100,"Tarde","A tiempo")</f>
        <v>A tiempo</v>
      </c>
      <c r="U100" s="255">
        <f>IFERROR(S100-P100, "")</f>
        <v>31</v>
      </c>
      <c r="V100" s="309">
        <v>20</v>
      </c>
      <c r="W100" s="310" t="str">
        <f>IF(U100&lt;V100,"Cumple","No cumple")</f>
        <v>No cumple</v>
      </c>
      <c r="X100" s="307">
        <v>45915</v>
      </c>
      <c r="Y100" s="266">
        <f>+X100</f>
        <v>45915</v>
      </c>
      <c r="Z100" s="255">
        <f>IFERROR(Y100-S100, "")</f>
        <v>12</v>
      </c>
      <c r="AA100" s="306">
        <v>46006</v>
      </c>
      <c r="AB100" s="265">
        <f t="shared" si="74"/>
        <v>46006</v>
      </c>
      <c r="AC100" s="255" t="str">
        <f>IFERROR(AB100-#REF!, "")</f>
        <v/>
      </c>
      <c r="AD100" s="255" t="s">
        <v>470</v>
      </c>
      <c r="AE100" s="267"/>
      <c r="AF100" s="267">
        <f>+N99</f>
        <v>56727.932834127525</v>
      </c>
      <c r="AG100" s="267" t="str">
        <f>+G100</f>
        <v>MJ-CO-L1256-93-25</v>
      </c>
      <c r="AH100" s="267"/>
      <c r="AI100" s="179">
        <v>2025</v>
      </c>
      <c r="AJ100" s="179" t="s">
        <v>181</v>
      </c>
      <c r="AK100" s="179">
        <v>2.7</v>
      </c>
      <c r="AO100" s="141" t="s">
        <v>182</v>
      </c>
    </row>
    <row r="101" spans="1:41" s="141" customFormat="1" ht="30" customHeight="1" x14ac:dyDescent="0.25">
      <c r="A101" s="179" t="s">
        <v>170</v>
      </c>
      <c r="B101" s="179" t="s">
        <v>171</v>
      </c>
      <c r="C101" s="179" t="s">
        <v>172</v>
      </c>
      <c r="D101" s="179" t="s">
        <v>173</v>
      </c>
      <c r="E101" s="255">
        <f t="shared" si="44"/>
        <v>94</v>
      </c>
      <c r="F101" s="255" t="s">
        <v>485</v>
      </c>
      <c r="G101" s="255" t="s">
        <v>486</v>
      </c>
      <c r="H101" s="255" t="s">
        <v>487</v>
      </c>
      <c r="I101" s="330" t="s">
        <v>488</v>
      </c>
      <c r="J101" s="332" t="s">
        <v>86</v>
      </c>
      <c r="K101" s="255" t="s">
        <v>101</v>
      </c>
      <c r="L101" s="255" t="s">
        <v>123</v>
      </c>
      <c r="M101" s="315">
        <f>200000000/$M$74</f>
        <v>45382.346267302019</v>
      </c>
      <c r="N101" s="304">
        <f>199500000/$M$74</f>
        <v>45268.890401633762</v>
      </c>
      <c r="O101" s="306">
        <v>45845</v>
      </c>
      <c r="P101" s="265">
        <v>45868</v>
      </c>
      <c r="Q101" s="261" t="str">
        <f t="shared" ref="Q101" si="76">IF(O101&lt;P101,"Tarde","A tiempo")</f>
        <v>Tarde</v>
      </c>
      <c r="R101" s="306">
        <v>45845</v>
      </c>
      <c r="S101" s="265">
        <v>45868</v>
      </c>
      <c r="T101" s="261" t="str">
        <f t="shared" ref="T101" si="77">IF(R101&lt;S101,"Tarde","A tiempo")</f>
        <v>Tarde</v>
      </c>
      <c r="U101" s="255">
        <f t="shared" ref="U101" si="78">IFERROR(S101-P101, "")</f>
        <v>0</v>
      </c>
      <c r="V101" s="309">
        <v>20</v>
      </c>
      <c r="W101" s="310" t="str">
        <f t="shared" ref="W101" si="79">IF(U101&lt;V101,"Cumple","No cumple")</f>
        <v>Cumple</v>
      </c>
      <c r="X101" s="307">
        <v>45891</v>
      </c>
      <c r="Y101" s="266">
        <v>45894</v>
      </c>
      <c r="Z101" s="255">
        <f t="shared" ref="Z101" si="80">IFERROR(Y101-S101, "")</f>
        <v>26</v>
      </c>
      <c r="AA101" s="306">
        <v>46010</v>
      </c>
      <c r="AB101" s="265">
        <f t="shared" ref="AB101" si="81">AA101</f>
        <v>46010</v>
      </c>
      <c r="AC101" s="255">
        <f t="shared" ref="AC101" si="82">IFERROR(AB101-AA101, "")</f>
        <v>0</v>
      </c>
      <c r="AD101" s="255" t="s">
        <v>470</v>
      </c>
      <c r="AE101" s="267" t="s">
        <v>489</v>
      </c>
      <c r="AF101" s="267">
        <f>+N100</f>
        <v>176991.15044247787</v>
      </c>
      <c r="AG101" s="267" t="str">
        <f>+G101</f>
        <v>MJ-CO-L1256-94-25</v>
      </c>
      <c r="AH101" s="267"/>
      <c r="AI101" s="179">
        <v>2025</v>
      </c>
      <c r="AJ101" s="179" t="s">
        <v>181</v>
      </c>
      <c r="AK101" s="179">
        <v>2.7</v>
      </c>
    </row>
    <row r="102" spans="1:41" ht="30.75" customHeight="1" x14ac:dyDescent="0.25">
      <c r="A102" s="179" t="s">
        <v>170</v>
      </c>
      <c r="B102" s="179" t="s">
        <v>171</v>
      </c>
      <c r="C102" s="179" t="s">
        <v>172</v>
      </c>
      <c r="D102" s="179" t="s">
        <v>173</v>
      </c>
      <c r="E102" s="255">
        <f t="shared" si="44"/>
        <v>95</v>
      </c>
      <c r="F102" s="255" t="s">
        <v>113</v>
      </c>
      <c r="G102" s="255" t="s">
        <v>490</v>
      </c>
      <c r="H102" s="255" t="s">
        <v>491</v>
      </c>
      <c r="I102" s="333" t="s">
        <v>355</v>
      </c>
      <c r="J102" s="335" t="s">
        <v>184</v>
      </c>
      <c r="K102" s="255" t="s">
        <v>101</v>
      </c>
      <c r="L102" s="255" t="s">
        <v>123</v>
      </c>
      <c r="M102" s="315">
        <f>80000000/$M$74</f>
        <v>18152.938506920807</v>
      </c>
      <c r="N102" s="304">
        <f>+M102</f>
        <v>18152.938506920807</v>
      </c>
      <c r="O102" s="306">
        <v>45873</v>
      </c>
      <c r="P102" s="265">
        <v>45928</v>
      </c>
      <c r="Q102" s="261"/>
      <c r="R102" s="306">
        <v>45944</v>
      </c>
      <c r="S102" s="265">
        <v>45953</v>
      </c>
      <c r="T102" s="261"/>
      <c r="U102" s="255"/>
      <c r="V102" s="309"/>
      <c r="W102" s="310"/>
      <c r="X102" s="307">
        <v>45951</v>
      </c>
      <c r="Y102" s="266">
        <f>+X102</f>
        <v>45951</v>
      </c>
      <c r="Z102" s="255"/>
      <c r="AA102" s="306">
        <v>46022</v>
      </c>
      <c r="AB102" s="265">
        <f>+AA102</f>
        <v>46022</v>
      </c>
      <c r="AC102" s="255"/>
      <c r="AD102" s="255" t="s">
        <v>470</v>
      </c>
      <c r="AE102" s="267" t="s">
        <v>581</v>
      </c>
      <c r="AF102" s="267">
        <f>+N101</f>
        <v>45268.890401633762</v>
      </c>
      <c r="AG102" s="267" t="str">
        <f t="shared" ref="AG102" si="83">+G102</f>
        <v>MJ-CO-L1256-95-25</v>
      </c>
      <c r="AH102" s="267"/>
      <c r="AI102" s="179">
        <v>2025</v>
      </c>
      <c r="AJ102" s="179" t="s">
        <v>181</v>
      </c>
      <c r="AK102" s="329"/>
    </row>
    <row r="103" spans="1:41" ht="28.5" customHeight="1" x14ac:dyDescent="0.25">
      <c r="A103" s="179" t="s">
        <v>170</v>
      </c>
      <c r="B103" s="179" t="s">
        <v>171</v>
      </c>
      <c r="C103" s="179" t="s">
        <v>172</v>
      </c>
      <c r="D103" s="179" t="s">
        <v>173</v>
      </c>
      <c r="E103" s="255">
        <f t="shared" si="44"/>
        <v>96</v>
      </c>
      <c r="F103" s="255" t="s">
        <v>177</v>
      </c>
      <c r="G103" s="255" t="s">
        <v>492</v>
      </c>
      <c r="H103" s="255" t="s">
        <v>493</v>
      </c>
      <c r="I103" s="333" t="s">
        <v>494</v>
      </c>
      <c r="J103" s="335" t="s">
        <v>184</v>
      </c>
      <c r="K103" s="255" t="s">
        <v>101</v>
      </c>
      <c r="L103" s="255" t="s">
        <v>123</v>
      </c>
      <c r="M103" s="315">
        <f>40000000/$M$74</f>
        <v>9076.4692534604037</v>
      </c>
      <c r="N103" s="304">
        <f>36442560/$M$74</f>
        <v>8269.2443839346488</v>
      </c>
      <c r="O103" s="306">
        <v>45931</v>
      </c>
      <c r="P103" s="265">
        <v>45959</v>
      </c>
      <c r="Q103" s="261"/>
      <c r="R103" s="306">
        <v>45943</v>
      </c>
      <c r="S103" s="265">
        <v>45981</v>
      </c>
      <c r="T103" s="261"/>
      <c r="U103" s="255"/>
      <c r="V103" s="309"/>
      <c r="W103" s="310"/>
      <c r="X103" s="307">
        <v>45996</v>
      </c>
      <c r="Y103" s="266">
        <f>+X103</f>
        <v>45996</v>
      </c>
      <c r="Z103" s="255"/>
      <c r="AA103" s="306">
        <v>46022</v>
      </c>
      <c r="AB103" s="265">
        <f>+AA103</f>
        <v>46022</v>
      </c>
      <c r="AC103" s="255"/>
      <c r="AD103" s="255" t="s">
        <v>443</v>
      </c>
      <c r="AE103" s="267" t="s">
        <v>582</v>
      </c>
      <c r="AF103" s="267">
        <f>+N102</f>
        <v>18152.938506920807</v>
      </c>
      <c r="AG103" s="267" t="str">
        <f t="shared" ref="AG103:AG110" si="84">+G103</f>
        <v>MJ-CO-L1256-96-25</v>
      </c>
      <c r="AH103" s="267"/>
      <c r="AI103" s="179">
        <v>2025</v>
      </c>
      <c r="AJ103" s="179" t="s">
        <v>181</v>
      </c>
      <c r="AK103" s="329"/>
    </row>
    <row r="104" spans="1:41" ht="30.75" customHeight="1" x14ac:dyDescent="0.25">
      <c r="A104" s="179" t="s">
        <v>170</v>
      </c>
      <c r="B104" s="179" t="s">
        <v>171</v>
      </c>
      <c r="C104" s="179" t="s">
        <v>172</v>
      </c>
      <c r="D104" s="179" t="s">
        <v>173</v>
      </c>
      <c r="E104" s="255">
        <f t="shared" si="44"/>
        <v>97</v>
      </c>
      <c r="F104" s="255" t="s">
        <v>260</v>
      </c>
      <c r="G104" s="255" t="s">
        <v>495</v>
      </c>
      <c r="H104" s="255" t="s">
        <v>496</v>
      </c>
      <c r="I104" s="336" t="s">
        <v>560</v>
      </c>
      <c r="J104" s="335" t="s">
        <v>184</v>
      </c>
      <c r="K104" s="255" t="s">
        <v>101</v>
      </c>
      <c r="L104" s="255" t="s">
        <v>123</v>
      </c>
      <c r="M104" s="315">
        <f>50000000/$M$74</f>
        <v>11345.586566825505</v>
      </c>
      <c r="N104" s="304">
        <f t="shared" ref="N104:N111" si="85">+M104</f>
        <v>11345.586566825505</v>
      </c>
      <c r="O104" s="306">
        <v>45953</v>
      </c>
      <c r="P104" s="265">
        <v>45972</v>
      </c>
      <c r="Q104" s="261"/>
      <c r="R104" s="306">
        <v>45958</v>
      </c>
      <c r="S104" s="265">
        <v>45987</v>
      </c>
      <c r="T104" s="261"/>
      <c r="U104" s="255"/>
      <c r="V104" s="309"/>
      <c r="W104" s="310"/>
      <c r="X104" s="307">
        <v>45996</v>
      </c>
      <c r="Y104" s="266">
        <f t="shared" ref="Y104" si="86">+X104</f>
        <v>45996</v>
      </c>
      <c r="Z104" s="255"/>
      <c r="AA104" s="306">
        <v>46022</v>
      </c>
      <c r="AB104" s="265">
        <f t="shared" ref="AB104:AB111" si="87">+AA104</f>
        <v>46022</v>
      </c>
      <c r="AC104" s="255"/>
      <c r="AD104" s="255" t="s">
        <v>443</v>
      </c>
      <c r="AE104" s="267"/>
      <c r="AF104" s="267">
        <f t="shared" ref="AF104:AF110" si="88">+N103</f>
        <v>8269.2443839346488</v>
      </c>
      <c r="AG104" s="267" t="str">
        <f t="shared" si="84"/>
        <v>MJ-CO-L1256-97-25</v>
      </c>
      <c r="AH104" s="267"/>
      <c r="AI104" s="179">
        <v>2025</v>
      </c>
      <c r="AJ104" s="179" t="s">
        <v>181</v>
      </c>
      <c r="AK104" s="329"/>
    </row>
    <row r="105" spans="1:41" ht="30.75" customHeight="1" x14ac:dyDescent="0.25">
      <c r="A105" s="179" t="s">
        <v>170</v>
      </c>
      <c r="B105" s="179" t="s">
        <v>171</v>
      </c>
      <c r="C105" s="179" t="s">
        <v>172</v>
      </c>
      <c r="D105" s="179" t="s">
        <v>173</v>
      </c>
      <c r="E105" s="255">
        <f t="shared" si="44"/>
        <v>98</v>
      </c>
      <c r="F105" s="255" t="s">
        <v>113</v>
      </c>
      <c r="G105" s="255" t="s">
        <v>497</v>
      </c>
      <c r="H105" s="255" t="s">
        <v>498</v>
      </c>
      <c r="I105" s="336" t="s">
        <v>499</v>
      </c>
      <c r="J105" s="335" t="s">
        <v>184</v>
      </c>
      <c r="K105" s="255" t="s">
        <v>101</v>
      </c>
      <c r="L105" s="255" t="s">
        <v>123</v>
      </c>
      <c r="M105" s="315">
        <f>50000000/$M$74</f>
        <v>11345.586566825505</v>
      </c>
      <c r="N105" s="304">
        <f t="shared" si="85"/>
        <v>11345.586566825505</v>
      </c>
      <c r="O105" s="306">
        <v>45953</v>
      </c>
      <c r="P105" s="265">
        <v>45972</v>
      </c>
      <c r="Q105" s="261"/>
      <c r="R105" s="306">
        <v>45958</v>
      </c>
      <c r="S105" s="265">
        <f t="shared" ref="S105:S111" si="89">+R105</f>
        <v>45958</v>
      </c>
      <c r="T105" s="261"/>
      <c r="U105" s="255"/>
      <c r="V105" s="309"/>
      <c r="W105" s="310"/>
      <c r="X105" s="307">
        <v>45961</v>
      </c>
      <c r="Y105" s="266">
        <f t="shared" ref="Y105:Y111" si="90">+X105</f>
        <v>45961</v>
      </c>
      <c r="Z105" s="255"/>
      <c r="AA105" s="306">
        <v>46022</v>
      </c>
      <c r="AB105" s="265">
        <f t="shared" si="87"/>
        <v>46022</v>
      </c>
      <c r="AC105" s="255"/>
      <c r="AD105" s="255" t="s">
        <v>443</v>
      </c>
      <c r="AE105" s="267"/>
      <c r="AF105" s="267">
        <f t="shared" si="88"/>
        <v>11345.586566825505</v>
      </c>
      <c r="AG105" s="267" t="str">
        <f t="shared" si="84"/>
        <v>MJ-CO-L1256-98-25</v>
      </c>
      <c r="AH105" s="267"/>
      <c r="AI105" s="179">
        <v>2025</v>
      </c>
      <c r="AJ105" s="179" t="s">
        <v>181</v>
      </c>
      <c r="AK105" s="329"/>
    </row>
    <row r="106" spans="1:41" ht="30.75" customHeight="1" x14ac:dyDescent="0.25">
      <c r="A106" s="179" t="s">
        <v>170</v>
      </c>
      <c r="B106" s="179" t="s">
        <v>171</v>
      </c>
      <c r="C106" s="179" t="s">
        <v>172</v>
      </c>
      <c r="D106" s="179" t="s">
        <v>173</v>
      </c>
      <c r="E106" s="255">
        <f t="shared" si="44"/>
        <v>99</v>
      </c>
      <c r="F106" s="255" t="s">
        <v>113</v>
      </c>
      <c r="G106" s="255" t="s">
        <v>500</v>
      </c>
      <c r="H106" s="255" t="s">
        <v>501</v>
      </c>
      <c r="I106" s="336" t="s">
        <v>561</v>
      </c>
      <c r="J106" s="335" t="s">
        <v>184</v>
      </c>
      <c r="K106" s="255" t="s">
        <v>101</v>
      </c>
      <c r="L106" s="255" t="s">
        <v>123</v>
      </c>
      <c r="M106" s="315">
        <f>40000000/$M$74</f>
        <v>9076.4692534604037</v>
      </c>
      <c r="N106" s="304">
        <f t="shared" si="85"/>
        <v>9076.4692534604037</v>
      </c>
      <c r="O106" s="306">
        <v>45953</v>
      </c>
      <c r="P106" s="265">
        <v>45972</v>
      </c>
      <c r="Q106" s="261"/>
      <c r="R106" s="306">
        <v>45958</v>
      </c>
      <c r="S106" s="265">
        <f t="shared" si="89"/>
        <v>45958</v>
      </c>
      <c r="T106" s="261"/>
      <c r="U106" s="255"/>
      <c r="V106" s="309"/>
      <c r="W106" s="310"/>
      <c r="X106" s="307">
        <v>45961</v>
      </c>
      <c r="Y106" s="266">
        <f t="shared" si="90"/>
        <v>45961</v>
      </c>
      <c r="Z106" s="255"/>
      <c r="AA106" s="306">
        <v>46022</v>
      </c>
      <c r="AB106" s="265">
        <f t="shared" si="87"/>
        <v>46022</v>
      </c>
      <c r="AC106" s="255"/>
      <c r="AD106" s="255" t="s">
        <v>443</v>
      </c>
      <c r="AE106" s="267"/>
      <c r="AF106" s="267">
        <f t="shared" si="88"/>
        <v>11345.586566825505</v>
      </c>
      <c r="AG106" s="267" t="str">
        <f t="shared" si="84"/>
        <v>MJ-CO-L1256-99-25</v>
      </c>
      <c r="AH106" s="267"/>
      <c r="AI106" s="179">
        <v>2025</v>
      </c>
      <c r="AJ106" s="179" t="s">
        <v>181</v>
      </c>
      <c r="AK106" s="329"/>
    </row>
    <row r="107" spans="1:41" ht="30.75" customHeight="1" x14ac:dyDescent="0.25">
      <c r="A107" s="179" t="s">
        <v>170</v>
      </c>
      <c r="B107" s="179" t="s">
        <v>171</v>
      </c>
      <c r="C107" s="179" t="s">
        <v>172</v>
      </c>
      <c r="D107" s="179" t="s">
        <v>173</v>
      </c>
      <c r="E107" s="255">
        <f t="shared" si="44"/>
        <v>100</v>
      </c>
      <c r="F107" s="255" t="s">
        <v>113</v>
      </c>
      <c r="G107" s="255" t="s">
        <v>502</v>
      </c>
      <c r="H107" s="255" t="s">
        <v>503</v>
      </c>
      <c r="I107" s="336" t="s">
        <v>562</v>
      </c>
      <c r="J107" s="335" t="s">
        <v>184</v>
      </c>
      <c r="K107" s="255" t="s">
        <v>101</v>
      </c>
      <c r="L107" s="255" t="s">
        <v>123</v>
      </c>
      <c r="M107" s="315">
        <f t="shared" ref="M107:M108" si="91">40000000/$M$74</f>
        <v>9076.4692534604037</v>
      </c>
      <c r="N107" s="304">
        <f t="shared" si="85"/>
        <v>9076.4692534604037</v>
      </c>
      <c r="O107" s="306">
        <v>45953</v>
      </c>
      <c r="P107" s="265">
        <v>45972</v>
      </c>
      <c r="Q107" s="261"/>
      <c r="R107" s="306">
        <v>45958</v>
      </c>
      <c r="S107" s="265">
        <f t="shared" si="89"/>
        <v>45958</v>
      </c>
      <c r="T107" s="261"/>
      <c r="U107" s="255"/>
      <c r="V107" s="309"/>
      <c r="W107" s="310"/>
      <c r="X107" s="307">
        <v>45961</v>
      </c>
      <c r="Y107" s="266">
        <f t="shared" si="90"/>
        <v>45961</v>
      </c>
      <c r="Z107" s="255"/>
      <c r="AA107" s="306">
        <v>46022</v>
      </c>
      <c r="AB107" s="265">
        <f t="shared" si="87"/>
        <v>46022</v>
      </c>
      <c r="AC107" s="255"/>
      <c r="AD107" s="255" t="s">
        <v>443</v>
      </c>
      <c r="AE107" s="267"/>
      <c r="AF107" s="267">
        <f t="shared" si="88"/>
        <v>9076.4692534604037</v>
      </c>
      <c r="AG107" s="267" t="str">
        <f t="shared" si="84"/>
        <v>MJ-CO-L1256-100-25</v>
      </c>
      <c r="AH107" s="267"/>
      <c r="AI107" s="179">
        <v>2025</v>
      </c>
      <c r="AJ107" s="179" t="s">
        <v>181</v>
      </c>
      <c r="AK107" s="329"/>
    </row>
    <row r="108" spans="1:41" ht="30.75" customHeight="1" x14ac:dyDescent="0.25">
      <c r="A108" s="179" t="s">
        <v>170</v>
      </c>
      <c r="B108" s="179" t="s">
        <v>171</v>
      </c>
      <c r="C108" s="179" t="s">
        <v>172</v>
      </c>
      <c r="D108" s="179" t="s">
        <v>173</v>
      </c>
      <c r="E108" s="255">
        <f t="shared" si="44"/>
        <v>101</v>
      </c>
      <c r="F108" s="255" t="s">
        <v>113</v>
      </c>
      <c r="G108" s="255" t="s">
        <v>504</v>
      </c>
      <c r="H108" s="255" t="s">
        <v>505</v>
      </c>
      <c r="I108" s="336" t="s">
        <v>563</v>
      </c>
      <c r="J108" s="335" t="s">
        <v>184</v>
      </c>
      <c r="K108" s="255" t="s">
        <v>101</v>
      </c>
      <c r="L108" s="255" t="s">
        <v>123</v>
      </c>
      <c r="M108" s="315">
        <f t="shared" si="91"/>
        <v>9076.4692534604037</v>
      </c>
      <c r="N108" s="304">
        <f t="shared" si="85"/>
        <v>9076.4692534604037</v>
      </c>
      <c r="O108" s="306">
        <v>45953</v>
      </c>
      <c r="P108" s="265">
        <v>45972</v>
      </c>
      <c r="Q108" s="261"/>
      <c r="R108" s="306">
        <v>45958</v>
      </c>
      <c r="S108" s="265">
        <f t="shared" si="89"/>
        <v>45958</v>
      </c>
      <c r="T108" s="261"/>
      <c r="U108" s="255"/>
      <c r="V108" s="309"/>
      <c r="W108" s="310"/>
      <c r="X108" s="307">
        <v>45961</v>
      </c>
      <c r="Y108" s="266">
        <f t="shared" si="90"/>
        <v>45961</v>
      </c>
      <c r="Z108" s="255"/>
      <c r="AA108" s="306">
        <v>46022</v>
      </c>
      <c r="AB108" s="265">
        <f t="shared" si="87"/>
        <v>46022</v>
      </c>
      <c r="AC108" s="255"/>
      <c r="AD108" s="255" t="s">
        <v>443</v>
      </c>
      <c r="AE108" s="267"/>
      <c r="AF108" s="267">
        <f t="shared" si="88"/>
        <v>9076.4692534604037</v>
      </c>
      <c r="AG108" s="267" t="str">
        <f t="shared" si="84"/>
        <v>MJ-CO-L1256-101-25</v>
      </c>
      <c r="AH108" s="267"/>
      <c r="AI108" s="179">
        <v>2025</v>
      </c>
      <c r="AJ108" s="179" t="s">
        <v>181</v>
      </c>
      <c r="AK108" s="329"/>
    </row>
    <row r="109" spans="1:41" ht="40.5" customHeight="1" x14ac:dyDescent="0.25">
      <c r="A109" s="179" t="s">
        <v>170</v>
      </c>
      <c r="B109" s="179" t="s">
        <v>171</v>
      </c>
      <c r="C109" s="179" t="s">
        <v>172</v>
      </c>
      <c r="D109" s="179" t="s">
        <v>173</v>
      </c>
      <c r="E109" s="255">
        <f t="shared" si="44"/>
        <v>102</v>
      </c>
      <c r="F109" s="255" t="s">
        <v>113</v>
      </c>
      <c r="G109" s="255" t="s">
        <v>506</v>
      </c>
      <c r="H109" s="255" t="s">
        <v>507</v>
      </c>
      <c r="I109" s="336" t="s">
        <v>565</v>
      </c>
      <c r="J109" s="335" t="s">
        <v>184</v>
      </c>
      <c r="K109" s="255" t="s">
        <v>101</v>
      </c>
      <c r="L109" s="255" t="s">
        <v>123</v>
      </c>
      <c r="M109" s="315">
        <f>20000000/$M$74</f>
        <v>4538.2346267302019</v>
      </c>
      <c r="N109" s="304">
        <f t="shared" si="85"/>
        <v>4538.2346267302019</v>
      </c>
      <c r="O109" s="306">
        <v>45953</v>
      </c>
      <c r="P109" s="265">
        <v>45972</v>
      </c>
      <c r="Q109" s="261"/>
      <c r="R109" s="306">
        <v>45958</v>
      </c>
      <c r="S109" s="265">
        <f t="shared" si="89"/>
        <v>45958</v>
      </c>
      <c r="T109" s="261"/>
      <c r="U109" s="255"/>
      <c r="V109" s="309"/>
      <c r="W109" s="310"/>
      <c r="X109" s="307">
        <v>45961</v>
      </c>
      <c r="Y109" s="266">
        <f t="shared" si="90"/>
        <v>45961</v>
      </c>
      <c r="Z109" s="255"/>
      <c r="AA109" s="306">
        <v>46022</v>
      </c>
      <c r="AB109" s="265">
        <f t="shared" si="87"/>
        <v>46022</v>
      </c>
      <c r="AC109" s="255"/>
      <c r="AD109" s="255" t="s">
        <v>443</v>
      </c>
      <c r="AE109" s="267"/>
      <c r="AF109" s="267">
        <f t="shared" si="88"/>
        <v>9076.4692534604037</v>
      </c>
      <c r="AG109" s="267" t="str">
        <f t="shared" si="84"/>
        <v>MJ-CO-L1256-102-25</v>
      </c>
      <c r="AH109" s="267"/>
      <c r="AI109" s="179">
        <v>2025</v>
      </c>
      <c r="AJ109" s="179" t="s">
        <v>181</v>
      </c>
      <c r="AK109" s="329"/>
    </row>
    <row r="110" spans="1:41" ht="30.75" customHeight="1" x14ac:dyDescent="0.25">
      <c r="A110" s="179" t="s">
        <v>170</v>
      </c>
      <c r="B110" s="179" t="s">
        <v>171</v>
      </c>
      <c r="C110" s="179" t="s">
        <v>172</v>
      </c>
      <c r="D110" s="179" t="s">
        <v>173</v>
      </c>
      <c r="E110" s="255">
        <f t="shared" si="44"/>
        <v>103</v>
      </c>
      <c r="F110" s="255" t="s">
        <v>113</v>
      </c>
      <c r="G110" s="255" t="s">
        <v>508</v>
      </c>
      <c r="H110" s="255" t="s">
        <v>509</v>
      </c>
      <c r="I110" s="336" t="s">
        <v>566</v>
      </c>
      <c r="J110" s="335" t="s">
        <v>184</v>
      </c>
      <c r="K110" s="255" t="s">
        <v>101</v>
      </c>
      <c r="L110" s="255" t="s">
        <v>123</v>
      </c>
      <c r="M110" s="315">
        <f>20000000/$M$74</f>
        <v>4538.2346267302019</v>
      </c>
      <c r="N110" s="304">
        <f t="shared" si="85"/>
        <v>4538.2346267302019</v>
      </c>
      <c r="O110" s="306">
        <v>45996</v>
      </c>
      <c r="P110" s="265">
        <f t="shared" ref="P110" si="92">+O110</f>
        <v>45996</v>
      </c>
      <c r="Q110" s="261"/>
      <c r="R110" s="306">
        <v>46006</v>
      </c>
      <c r="S110" s="265">
        <f t="shared" si="89"/>
        <v>46006</v>
      </c>
      <c r="T110" s="261"/>
      <c r="U110" s="255"/>
      <c r="V110" s="309"/>
      <c r="W110" s="310"/>
      <c r="X110" s="307">
        <v>46008</v>
      </c>
      <c r="Y110" s="266">
        <f t="shared" si="90"/>
        <v>46008</v>
      </c>
      <c r="Z110" s="255"/>
      <c r="AA110" s="306">
        <v>46022</v>
      </c>
      <c r="AB110" s="265">
        <f t="shared" si="87"/>
        <v>46022</v>
      </c>
      <c r="AC110" s="255"/>
      <c r="AD110" s="255" t="s">
        <v>443</v>
      </c>
      <c r="AE110" s="267"/>
      <c r="AF110" s="267">
        <f t="shared" si="88"/>
        <v>4538.2346267302019</v>
      </c>
      <c r="AG110" s="267" t="str">
        <f t="shared" si="84"/>
        <v>MJ-CO-L1256-103-25</v>
      </c>
      <c r="AH110" s="267"/>
      <c r="AI110" s="179">
        <v>2025</v>
      </c>
      <c r="AJ110" s="179" t="s">
        <v>181</v>
      </c>
      <c r="AK110" s="329"/>
    </row>
    <row r="111" spans="1:41" ht="30.75" customHeight="1" x14ac:dyDescent="0.25">
      <c r="A111" s="179" t="s">
        <v>170</v>
      </c>
      <c r="B111" s="179" t="s">
        <v>171</v>
      </c>
      <c r="C111" s="179" t="s">
        <v>172</v>
      </c>
      <c r="D111" s="179" t="s">
        <v>173</v>
      </c>
      <c r="E111" s="255">
        <f t="shared" si="44"/>
        <v>104</v>
      </c>
      <c r="F111" s="255" t="s">
        <v>113</v>
      </c>
      <c r="G111" s="255" t="s">
        <v>510</v>
      </c>
      <c r="H111" s="255" t="s">
        <v>511</v>
      </c>
      <c r="I111" s="336" t="s">
        <v>564</v>
      </c>
      <c r="J111" s="335" t="s">
        <v>184</v>
      </c>
      <c r="K111" s="255" t="s">
        <v>101</v>
      </c>
      <c r="L111" s="255" t="s">
        <v>123</v>
      </c>
      <c r="M111" s="315">
        <f>37500000/$M$74</f>
        <v>8509.189925119128</v>
      </c>
      <c r="N111" s="304">
        <f t="shared" si="85"/>
        <v>8509.189925119128</v>
      </c>
      <c r="O111" s="306">
        <v>45953</v>
      </c>
      <c r="P111" s="265">
        <v>45972</v>
      </c>
      <c r="Q111" s="261"/>
      <c r="R111" s="306">
        <v>45958</v>
      </c>
      <c r="S111" s="265">
        <f t="shared" si="89"/>
        <v>45958</v>
      </c>
      <c r="T111" s="261"/>
      <c r="U111" s="255"/>
      <c r="V111" s="309"/>
      <c r="W111" s="310"/>
      <c r="X111" s="307">
        <v>45961</v>
      </c>
      <c r="Y111" s="266">
        <f t="shared" si="90"/>
        <v>45961</v>
      </c>
      <c r="Z111" s="255"/>
      <c r="AA111" s="306">
        <v>46022</v>
      </c>
      <c r="AB111" s="265">
        <f t="shared" si="87"/>
        <v>46022</v>
      </c>
      <c r="AC111" s="255"/>
      <c r="AD111" s="255" t="s">
        <v>443</v>
      </c>
      <c r="AE111" s="267"/>
      <c r="AF111" s="267">
        <f t="shared" ref="AF111" si="93">+N110</f>
        <v>4538.2346267302019</v>
      </c>
      <c r="AG111" s="267" t="str">
        <f t="shared" ref="AG111" si="94">+G111</f>
        <v>MJ-CO-L1256-104-25</v>
      </c>
      <c r="AH111" s="267"/>
      <c r="AI111" s="179">
        <v>2025</v>
      </c>
      <c r="AJ111" s="179" t="s">
        <v>181</v>
      </c>
      <c r="AK111" s="329"/>
    </row>
    <row r="112" spans="1:41" x14ac:dyDescent="0.25">
      <c r="M112">
        <v>3900</v>
      </c>
    </row>
    <row r="113" spans="1:37" s="141" customFormat="1" x14ac:dyDescent="0.25">
      <c r="A113" s="179" t="s">
        <v>170</v>
      </c>
      <c r="B113" s="179" t="s">
        <v>171</v>
      </c>
      <c r="C113" s="179" t="s">
        <v>172</v>
      </c>
      <c r="D113" s="179" t="s">
        <v>173</v>
      </c>
      <c r="E113" s="179">
        <v>105</v>
      </c>
      <c r="F113" s="179" t="s">
        <v>260</v>
      </c>
      <c r="G113" s="179" t="s">
        <v>571</v>
      </c>
      <c r="H113" s="179" t="s">
        <v>568</v>
      </c>
      <c r="I113" s="318" t="s">
        <v>336</v>
      </c>
      <c r="J113" s="269" t="s">
        <v>84</v>
      </c>
      <c r="K113" s="179" t="s">
        <v>337</v>
      </c>
      <c r="L113" s="179" t="s">
        <v>338</v>
      </c>
      <c r="M113" s="315">
        <f>(28327840*5)/$M$112</f>
        <v>36317.743589743586</v>
      </c>
      <c r="N113" s="304">
        <f>+M113</f>
        <v>36317.743589743586</v>
      </c>
      <c r="O113" s="306">
        <v>45996</v>
      </c>
      <c r="P113" s="345">
        <v>46009</v>
      </c>
      <c r="Q113" s="261" t="str">
        <f t="shared" ref="Q113:Q118" si="95">IF(O113&lt;P113,"Tarde","A tiempo")</f>
        <v>Tarde</v>
      </c>
      <c r="R113" s="306">
        <v>46002</v>
      </c>
      <c r="S113" s="345">
        <v>46009</v>
      </c>
      <c r="T113" s="261" t="str">
        <f t="shared" ref="T113:T118" si="96">IF(R113&lt;S113,"Tarde","A tiempo")</f>
        <v>Tarde</v>
      </c>
      <c r="U113" s="255">
        <f t="shared" ref="U113:U118" si="97">IFERROR(S113-P113, "")</f>
        <v>0</v>
      </c>
      <c r="V113" s="309">
        <v>20</v>
      </c>
      <c r="W113" s="310" t="str">
        <f t="shared" ref="W113:W118" si="98">IF(U113&lt;V113,"Cumple","No cumple")</f>
        <v>Cumple</v>
      </c>
      <c r="X113" s="307">
        <v>46024</v>
      </c>
      <c r="Y113" s="266">
        <f>+X113</f>
        <v>46024</v>
      </c>
      <c r="Z113" s="255">
        <f t="shared" ref="Z113:Z118" si="99">IFERROR(Y113-S113, "")</f>
        <v>15</v>
      </c>
      <c r="AA113" s="306">
        <v>46173</v>
      </c>
      <c r="AB113" s="265">
        <f>+AA113</f>
        <v>46173</v>
      </c>
      <c r="AC113" s="179">
        <f t="shared" ref="AC113:AC118" si="100">IFERROR(AB113-AA113, "")</f>
        <v>0</v>
      </c>
      <c r="AD113" s="255" t="s">
        <v>577</v>
      </c>
      <c r="AE113" s="271" t="s">
        <v>263</v>
      </c>
      <c r="AF113" s="267"/>
      <c r="AG113" s="267"/>
      <c r="AH113" s="267"/>
      <c r="AI113" s="179">
        <v>2026</v>
      </c>
      <c r="AJ113" s="179" t="s">
        <v>226</v>
      </c>
      <c r="AK113" s="179"/>
    </row>
    <row r="114" spans="1:37" x14ac:dyDescent="0.25">
      <c r="A114" s="179" t="s">
        <v>170</v>
      </c>
      <c r="B114" s="179" t="s">
        <v>171</v>
      </c>
      <c r="C114" s="179" t="s">
        <v>172</v>
      </c>
      <c r="D114" s="179" t="s">
        <v>173</v>
      </c>
      <c r="E114" s="179">
        <v>106</v>
      </c>
      <c r="F114" s="179" t="s">
        <v>260</v>
      </c>
      <c r="G114" s="179" t="s">
        <v>572</v>
      </c>
      <c r="H114" s="179" t="s">
        <v>569</v>
      </c>
      <c r="I114" s="318" t="s">
        <v>343</v>
      </c>
      <c r="J114" s="269" t="s">
        <v>84</v>
      </c>
      <c r="K114" s="179" t="s">
        <v>337</v>
      </c>
      <c r="L114" s="179" t="s">
        <v>338</v>
      </c>
      <c r="M114" s="315">
        <f>(23255635*5)/$M$112</f>
        <v>29814.916666666668</v>
      </c>
      <c r="N114" s="304">
        <f t="shared" ref="N114:N118" si="101">+M114</f>
        <v>29814.916666666668</v>
      </c>
      <c r="O114" s="306">
        <v>45996</v>
      </c>
      <c r="P114" s="345">
        <v>46009</v>
      </c>
      <c r="Q114" s="261" t="str">
        <f t="shared" si="95"/>
        <v>Tarde</v>
      </c>
      <c r="R114" s="306">
        <v>46002</v>
      </c>
      <c r="S114" s="345">
        <v>46009</v>
      </c>
      <c r="T114" s="261" t="str">
        <f t="shared" si="96"/>
        <v>Tarde</v>
      </c>
      <c r="U114" s="255">
        <f t="shared" si="97"/>
        <v>0</v>
      </c>
      <c r="V114" s="309">
        <v>20</v>
      </c>
      <c r="W114" s="310" t="str">
        <f t="shared" si="98"/>
        <v>Cumple</v>
      </c>
      <c r="X114" s="307">
        <v>46024</v>
      </c>
      <c r="Y114" s="266">
        <f t="shared" ref="Y114:Y118" si="102">+X114</f>
        <v>46024</v>
      </c>
      <c r="Z114" s="255">
        <f t="shared" si="99"/>
        <v>15</v>
      </c>
      <c r="AA114" s="306">
        <v>46173</v>
      </c>
      <c r="AB114" s="265">
        <f t="shared" ref="AB114:AB118" si="103">+AA114</f>
        <v>46173</v>
      </c>
      <c r="AC114" s="179">
        <f t="shared" si="100"/>
        <v>0</v>
      </c>
      <c r="AD114" s="255" t="s">
        <v>577</v>
      </c>
      <c r="AE114" s="271" t="s">
        <v>266</v>
      </c>
      <c r="AF114" s="180"/>
      <c r="AG114" s="180"/>
      <c r="AH114" s="180"/>
      <c r="AI114" s="179">
        <v>2026</v>
      </c>
      <c r="AJ114" s="179" t="s">
        <v>226</v>
      </c>
      <c r="AK114" s="177"/>
    </row>
    <row r="115" spans="1:37" x14ac:dyDescent="0.25">
      <c r="A115" s="179" t="s">
        <v>170</v>
      </c>
      <c r="B115" s="179" t="s">
        <v>171</v>
      </c>
      <c r="C115" s="179" t="s">
        <v>172</v>
      </c>
      <c r="D115" s="179" t="s">
        <v>173</v>
      </c>
      <c r="E115" s="179">
        <v>107</v>
      </c>
      <c r="F115" s="179" t="s">
        <v>267</v>
      </c>
      <c r="G115" s="179" t="s">
        <v>573</v>
      </c>
      <c r="H115" s="179" t="s">
        <v>570</v>
      </c>
      <c r="I115" s="318" t="s">
        <v>346</v>
      </c>
      <c r="J115" s="269" t="s">
        <v>84</v>
      </c>
      <c r="K115" s="179" t="s">
        <v>337</v>
      </c>
      <c r="L115" s="179" t="s">
        <v>338</v>
      </c>
      <c r="M115" s="315">
        <f t="shared" ref="M115:M117" si="104">(23255635*5)/$M$112</f>
        <v>29814.916666666668</v>
      </c>
      <c r="N115" s="304">
        <f t="shared" si="101"/>
        <v>29814.916666666668</v>
      </c>
      <c r="O115" s="306">
        <v>45996</v>
      </c>
      <c r="P115" s="345">
        <v>46009</v>
      </c>
      <c r="Q115" s="261" t="str">
        <f t="shared" si="95"/>
        <v>Tarde</v>
      </c>
      <c r="R115" s="306">
        <v>46002</v>
      </c>
      <c r="S115" s="345">
        <v>46009</v>
      </c>
      <c r="T115" s="261" t="str">
        <f t="shared" si="96"/>
        <v>Tarde</v>
      </c>
      <c r="U115" s="255">
        <f t="shared" si="97"/>
        <v>0</v>
      </c>
      <c r="V115" s="309">
        <v>20</v>
      </c>
      <c r="W115" s="310" t="str">
        <f t="shared" si="98"/>
        <v>Cumple</v>
      </c>
      <c r="X115" s="307">
        <v>46024</v>
      </c>
      <c r="Y115" s="266">
        <f t="shared" si="102"/>
        <v>46024</v>
      </c>
      <c r="Z115" s="255">
        <f t="shared" si="99"/>
        <v>15</v>
      </c>
      <c r="AA115" s="306">
        <v>46173</v>
      </c>
      <c r="AB115" s="265">
        <f t="shared" si="103"/>
        <v>46173</v>
      </c>
      <c r="AC115" s="179">
        <f t="shared" si="100"/>
        <v>0</v>
      </c>
      <c r="AD115" s="255" t="s">
        <v>577</v>
      </c>
      <c r="AE115" s="271" t="s">
        <v>333</v>
      </c>
      <c r="AF115" s="180"/>
      <c r="AG115" s="180"/>
      <c r="AH115" s="180"/>
      <c r="AI115" s="179">
        <v>2026</v>
      </c>
      <c r="AJ115" s="179" t="s">
        <v>226</v>
      </c>
      <c r="AK115" s="177"/>
    </row>
    <row r="116" spans="1:37" x14ac:dyDescent="0.25">
      <c r="A116" s="179" t="s">
        <v>170</v>
      </c>
      <c r="B116" s="179" t="s">
        <v>171</v>
      </c>
      <c r="C116" s="179" t="s">
        <v>172</v>
      </c>
      <c r="D116" s="179" t="s">
        <v>173</v>
      </c>
      <c r="E116" s="179">
        <v>108</v>
      </c>
      <c r="F116" s="179" t="s">
        <v>267</v>
      </c>
      <c r="G116" s="179" t="s">
        <v>574</v>
      </c>
      <c r="H116" s="179" t="s">
        <v>578</v>
      </c>
      <c r="I116" s="318" t="s">
        <v>349</v>
      </c>
      <c r="J116" s="269" t="s">
        <v>84</v>
      </c>
      <c r="K116" s="179" t="s">
        <v>337</v>
      </c>
      <c r="L116" s="179" t="s">
        <v>338</v>
      </c>
      <c r="M116" s="315">
        <f t="shared" si="104"/>
        <v>29814.916666666668</v>
      </c>
      <c r="N116" s="304">
        <f t="shared" si="101"/>
        <v>29814.916666666668</v>
      </c>
      <c r="O116" s="306">
        <v>45996</v>
      </c>
      <c r="P116" s="345">
        <v>46009</v>
      </c>
      <c r="Q116" s="261" t="str">
        <f t="shared" si="95"/>
        <v>Tarde</v>
      </c>
      <c r="R116" s="306">
        <v>46002</v>
      </c>
      <c r="S116" s="345">
        <v>46009</v>
      </c>
      <c r="T116" s="261" t="str">
        <f t="shared" si="96"/>
        <v>Tarde</v>
      </c>
      <c r="U116" s="255">
        <f t="shared" si="97"/>
        <v>0</v>
      </c>
      <c r="V116" s="309">
        <v>20</v>
      </c>
      <c r="W116" s="310" t="str">
        <f t="shared" si="98"/>
        <v>Cumple</v>
      </c>
      <c r="X116" s="307">
        <v>46024</v>
      </c>
      <c r="Y116" s="266">
        <f t="shared" si="102"/>
        <v>46024</v>
      </c>
      <c r="Z116" s="255">
        <f t="shared" si="99"/>
        <v>15</v>
      </c>
      <c r="AA116" s="306">
        <v>46173</v>
      </c>
      <c r="AB116" s="265">
        <f t="shared" si="103"/>
        <v>46173</v>
      </c>
      <c r="AC116" s="179">
        <f t="shared" si="100"/>
        <v>0</v>
      </c>
      <c r="AD116" s="255" t="s">
        <v>577</v>
      </c>
      <c r="AE116" s="271" t="s">
        <v>420</v>
      </c>
      <c r="AF116" s="180"/>
      <c r="AG116" s="180"/>
      <c r="AH116" s="180"/>
      <c r="AI116" s="179">
        <v>2026</v>
      </c>
      <c r="AJ116" s="179" t="s">
        <v>226</v>
      </c>
      <c r="AK116" s="177"/>
    </row>
    <row r="117" spans="1:37" s="141" customFormat="1" x14ac:dyDescent="0.25">
      <c r="A117" s="179" t="s">
        <v>170</v>
      </c>
      <c r="B117" s="179" t="s">
        <v>171</v>
      </c>
      <c r="C117" s="179" t="s">
        <v>172</v>
      </c>
      <c r="D117" s="179" t="s">
        <v>173</v>
      </c>
      <c r="E117" s="179">
        <v>109</v>
      </c>
      <c r="F117" s="179" t="s">
        <v>260</v>
      </c>
      <c r="G117" s="179" t="s">
        <v>575</v>
      </c>
      <c r="H117" s="179" t="s">
        <v>579</v>
      </c>
      <c r="I117" s="318" t="s">
        <v>352</v>
      </c>
      <c r="J117" s="269" t="s">
        <v>84</v>
      </c>
      <c r="K117" s="179" t="s">
        <v>337</v>
      </c>
      <c r="L117" s="179" t="s">
        <v>338</v>
      </c>
      <c r="M117" s="315">
        <f t="shared" si="104"/>
        <v>29814.916666666668</v>
      </c>
      <c r="N117" s="304">
        <f t="shared" si="101"/>
        <v>29814.916666666668</v>
      </c>
      <c r="O117" s="306">
        <v>45996</v>
      </c>
      <c r="P117" s="345">
        <v>46009</v>
      </c>
      <c r="Q117" s="261" t="str">
        <f t="shared" si="95"/>
        <v>Tarde</v>
      </c>
      <c r="R117" s="306">
        <v>46002</v>
      </c>
      <c r="S117" s="345">
        <v>46009</v>
      </c>
      <c r="T117" s="261" t="str">
        <f t="shared" si="96"/>
        <v>Tarde</v>
      </c>
      <c r="U117" s="255">
        <f t="shared" si="97"/>
        <v>0</v>
      </c>
      <c r="V117" s="309">
        <v>20</v>
      </c>
      <c r="W117" s="310" t="str">
        <f t="shared" si="98"/>
        <v>Cumple</v>
      </c>
      <c r="X117" s="307">
        <v>46024</v>
      </c>
      <c r="Y117" s="266">
        <f t="shared" si="102"/>
        <v>46024</v>
      </c>
      <c r="Z117" s="255">
        <f t="shared" si="99"/>
        <v>15</v>
      </c>
      <c r="AA117" s="306">
        <v>46173</v>
      </c>
      <c r="AB117" s="265">
        <f t="shared" si="103"/>
        <v>46173</v>
      </c>
      <c r="AC117" s="179">
        <f t="shared" si="100"/>
        <v>0</v>
      </c>
      <c r="AD117" s="255" t="s">
        <v>577</v>
      </c>
      <c r="AE117" s="271" t="s">
        <v>276</v>
      </c>
      <c r="AF117" s="267"/>
      <c r="AG117" s="267"/>
      <c r="AH117" s="267"/>
      <c r="AI117" s="179">
        <v>2026</v>
      </c>
      <c r="AJ117" s="179" t="s">
        <v>226</v>
      </c>
      <c r="AK117" s="179"/>
    </row>
    <row r="118" spans="1:37" s="141" customFormat="1" ht="13.5" customHeight="1" x14ac:dyDescent="0.25">
      <c r="A118" s="179" t="s">
        <v>170</v>
      </c>
      <c r="B118" s="179" t="s">
        <v>171</v>
      </c>
      <c r="C118" s="179" t="s">
        <v>172</v>
      </c>
      <c r="D118" s="179" t="s">
        <v>173</v>
      </c>
      <c r="E118" s="179">
        <f t="shared" ref="E118" si="105">+E117+1</f>
        <v>110</v>
      </c>
      <c r="F118" s="179" t="s">
        <v>267</v>
      </c>
      <c r="G118" s="179" t="s">
        <v>576</v>
      </c>
      <c r="H118" s="179" t="s">
        <v>580</v>
      </c>
      <c r="I118" s="318" t="s">
        <v>374</v>
      </c>
      <c r="J118" s="269" t="s">
        <v>84</v>
      </c>
      <c r="K118" s="179" t="s">
        <v>337</v>
      </c>
      <c r="L118" s="179" t="s">
        <v>338</v>
      </c>
      <c r="M118" s="315">
        <f>(19207440*5)/$M$112</f>
        <v>24624.923076923078</v>
      </c>
      <c r="N118" s="304">
        <f t="shared" si="101"/>
        <v>24624.923076923078</v>
      </c>
      <c r="O118" s="306">
        <v>45996</v>
      </c>
      <c r="P118" s="345">
        <v>46009</v>
      </c>
      <c r="Q118" s="261" t="str">
        <f t="shared" si="95"/>
        <v>Tarde</v>
      </c>
      <c r="R118" s="306">
        <v>46002</v>
      </c>
      <c r="S118" s="345">
        <v>46009</v>
      </c>
      <c r="T118" s="261" t="str">
        <f t="shared" si="96"/>
        <v>Tarde</v>
      </c>
      <c r="U118" s="255">
        <f t="shared" si="97"/>
        <v>0</v>
      </c>
      <c r="V118" s="309">
        <v>20</v>
      </c>
      <c r="W118" s="310" t="str">
        <f t="shared" si="98"/>
        <v>Cumple</v>
      </c>
      <c r="X118" s="307">
        <v>46024</v>
      </c>
      <c r="Y118" s="266">
        <f t="shared" si="102"/>
        <v>46024</v>
      </c>
      <c r="Z118" s="255">
        <f t="shared" si="99"/>
        <v>15</v>
      </c>
      <c r="AA118" s="306">
        <v>46173</v>
      </c>
      <c r="AB118" s="265">
        <f t="shared" si="103"/>
        <v>46173</v>
      </c>
      <c r="AC118" s="179">
        <f t="shared" si="100"/>
        <v>0</v>
      </c>
      <c r="AD118" s="255" t="s">
        <v>577</v>
      </c>
      <c r="AE118" s="267" t="s">
        <v>375</v>
      </c>
      <c r="AF118" s="267"/>
      <c r="AG118" s="267"/>
      <c r="AH118" s="267"/>
      <c r="AI118" s="179">
        <v>2026</v>
      </c>
      <c r="AJ118" s="179" t="s">
        <v>181</v>
      </c>
      <c r="AK118" s="179" t="s">
        <v>357</v>
      </c>
    </row>
  </sheetData>
  <autoFilter ref="A1:AL49" xr:uid="{00000000-0009-0000-0000-000002000000}"/>
  <phoneticPr fontId="47" type="noConversion"/>
  <conditionalFormatting sqref="J2:J49 J76:J111">
    <cfRule type="cellIs" dxfId="37" priority="70" operator="equal">
      <formula>"Previsto"</formula>
    </cfRule>
    <cfRule type="cellIs" dxfId="36" priority="71" operator="equal">
      <formula>"Contrato Terminado"</formula>
    </cfRule>
    <cfRule type="cellIs" dxfId="35" priority="72" operator="equal">
      <formula>"Contrato en Ejecución"</formula>
    </cfRule>
    <cfRule type="cellIs" dxfId="34" priority="73" operator="equal">
      <formula>"Proceso en Curso"</formula>
    </cfRule>
    <cfRule type="cellIs" dxfId="33" priority="74" operator="equal">
      <formula>"Proceso Cancelado"</formula>
    </cfRule>
  </conditionalFormatting>
  <conditionalFormatting sqref="J51:J70">
    <cfRule type="cellIs" dxfId="32" priority="75" operator="equal">
      <formula>"Previsto"</formula>
    </cfRule>
    <cfRule type="cellIs" dxfId="31" priority="76" operator="equal">
      <formula>"Contrato Terminado"</formula>
    </cfRule>
    <cfRule type="cellIs" dxfId="30" priority="77" operator="equal">
      <formula>"Contrato en Ejecución"</formula>
    </cfRule>
    <cfRule type="cellIs" dxfId="29" priority="78" operator="equal">
      <formula>"Proceso en Curso"</formula>
    </cfRule>
    <cfRule type="cellIs" dxfId="28" priority="79" operator="equal">
      <formula>"Proceso Cancelado"</formula>
    </cfRule>
  </conditionalFormatting>
  <conditionalFormatting sqref="J113:J118">
    <cfRule type="cellIs" dxfId="27" priority="1" operator="equal">
      <formula>"Previsto"</formula>
    </cfRule>
    <cfRule type="cellIs" dxfId="26" priority="2" operator="equal">
      <formula>"Contrato Terminado"</formula>
    </cfRule>
    <cfRule type="cellIs" dxfId="25" priority="3" operator="equal">
      <formula>"Contrato en Ejecución"</formula>
    </cfRule>
    <cfRule type="cellIs" dxfId="24" priority="4" operator="equal">
      <formula>"Proceso en Curso"</formula>
    </cfRule>
    <cfRule type="cellIs" dxfId="23" priority="5" operator="equal">
      <formula>"Proceso Cancelado"</formula>
    </cfRule>
  </conditionalFormatting>
  <conditionalFormatting sqref="Q2:Q49 T2:T49 Q76:Q111 T76:T111">
    <cfRule type="containsText" dxfId="22" priority="151" operator="containsText" text="A tiempo">
      <formula>NOT(ISERROR(SEARCH("A tiempo",Q2)))</formula>
    </cfRule>
    <cfRule type="containsText" dxfId="21" priority="152" operator="containsText" text="Tarde">
      <formula>NOT(ISERROR(SEARCH("Tarde",Q2)))</formula>
    </cfRule>
  </conditionalFormatting>
  <conditionalFormatting sqref="Q51:Q70">
    <cfRule type="containsText" dxfId="20" priority="83" operator="containsText" text="A tiempo">
      <formula>NOT(ISERROR(SEARCH("A tiempo",Q51)))</formula>
    </cfRule>
    <cfRule type="containsText" dxfId="19" priority="84" operator="containsText" text="Tarde">
      <formula>NOT(ISERROR(SEARCH("Tarde",Q51)))</formula>
    </cfRule>
  </conditionalFormatting>
  <conditionalFormatting sqref="Q113:Q118 T113:T118">
    <cfRule type="containsText" dxfId="18" priority="7" operator="containsText" text="A tiempo">
      <formula>NOT(ISERROR(SEARCH("A tiempo",Q113)))</formula>
    </cfRule>
    <cfRule type="containsText" dxfId="17" priority="8" operator="containsText" text="Tarde">
      <formula>NOT(ISERROR(SEARCH("Tarde",Q113)))</formula>
    </cfRule>
  </conditionalFormatting>
  <conditionalFormatting sqref="T51:T70">
    <cfRule type="containsText" dxfId="16" priority="81" operator="containsText" text="A tiempo">
      <formula>NOT(ISERROR(SEARCH("A tiempo",T51)))</formula>
    </cfRule>
    <cfRule type="containsText" dxfId="15" priority="82" operator="containsText" text="Tarde">
      <formula>NOT(ISERROR(SEARCH("Tarde",T51)))</formula>
    </cfRule>
  </conditionalFormatting>
  <conditionalFormatting sqref="W2:W49 W76:W111">
    <cfRule type="containsText" dxfId="14" priority="150" operator="containsText" text="No">
      <formula>NOT(ISERROR(SEARCH("No",W2)))</formula>
    </cfRule>
  </conditionalFormatting>
  <conditionalFormatting sqref="W51:W70">
    <cfRule type="containsText" dxfId="13" priority="80" operator="containsText" text="No">
      <formula>NOT(ISERROR(SEARCH("No",W51)))</formula>
    </cfRule>
  </conditionalFormatting>
  <conditionalFormatting sqref="W113:W118">
    <cfRule type="containsText" dxfId="12" priority="6" operator="containsText" text="No">
      <formula>NOT(ISERROR(SEARCH("No",W113)))</formula>
    </cfRule>
  </conditionalFormatting>
  <dataValidations count="2">
    <dataValidation type="list" allowBlank="1" showInputMessage="1" showErrorMessage="1" sqref="J10:J12 J51:J70 J47:J49 J2:J3 J27:J35 J7 J40:J43 J37:J38 J98 J113:J118 J76:J94 J101 J96" xr:uid="{00000000-0002-0000-0200-000000000000}">
      <formula1>$AO$2:$AO$6</formula1>
    </dataValidation>
    <dataValidation type="list" allowBlank="1" showInputMessage="1" showErrorMessage="1" sqref="J26 J13:J14 J4:J5 J39 J44:J46 J36 J95 J99:J100 J102:J111 J97" xr:uid="{00000000-0002-0000-0200-000001000000}">
      <formula1>$AN$2:$AN$6</formula1>
    </dataValidation>
  </dataValidation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M44"/>
  <sheetViews>
    <sheetView showGridLines="0" topLeftCell="A32" workbookViewId="0">
      <selection activeCell="J20" sqref="J20"/>
    </sheetView>
  </sheetViews>
  <sheetFormatPr baseColWidth="10" defaultColWidth="8.85546875" defaultRowHeight="15" x14ac:dyDescent="0.25"/>
  <cols>
    <col min="1" max="1" width="5" customWidth="1"/>
    <col min="2" max="2" width="18.42578125" customWidth="1"/>
    <col min="3" max="3" width="15.7109375" style="120" customWidth="1"/>
    <col min="4" max="4" width="8.28515625" style="120" customWidth="1"/>
    <col min="5" max="5" width="5" customWidth="1"/>
    <col min="6" max="6" width="23.140625" bestFit="1" customWidth="1"/>
    <col min="7" max="7" width="8.42578125" style="141" bestFit="1" customWidth="1"/>
    <col min="8" max="8" width="11.42578125" style="142" bestFit="1" customWidth="1"/>
    <col min="9" max="9" width="8" style="145" bestFit="1" customWidth="1"/>
    <col min="10" max="10" width="4.42578125" customWidth="1"/>
    <col min="11" max="11" width="50.42578125" customWidth="1"/>
    <col min="12" max="13" width="8.85546875" style="121"/>
  </cols>
  <sheetData>
    <row r="2" spans="2:13" ht="21" x14ac:dyDescent="0.35">
      <c r="B2" s="117" t="s">
        <v>512</v>
      </c>
    </row>
    <row r="3" spans="2:13" s="125" customFormat="1" ht="18.75" x14ac:dyDescent="0.3">
      <c r="B3" s="122">
        <f>+B9+B19+B29+B39</f>
        <v>105400000</v>
      </c>
      <c r="C3" s="123" t="s">
        <v>513</v>
      </c>
      <c r="D3" s="124"/>
      <c r="G3" s="143"/>
      <c r="H3" s="144"/>
      <c r="I3" s="146"/>
      <c r="L3" s="121"/>
      <c r="M3" s="121"/>
    </row>
    <row r="4" spans="2:13" x14ac:dyDescent="0.25">
      <c r="C4" s="126"/>
      <c r="D4" s="126"/>
    </row>
    <row r="6" spans="2:13" ht="18.75" x14ac:dyDescent="0.3">
      <c r="B6" s="127" t="s">
        <v>514</v>
      </c>
      <c r="C6" s="126"/>
      <c r="D6" s="126"/>
    </row>
    <row r="7" spans="2:13" ht="18.75" x14ac:dyDescent="0.3">
      <c r="B7" s="128" t="s">
        <v>515</v>
      </c>
      <c r="C7" s="129"/>
      <c r="D7" s="130" t="e">
        <f>+GETPIVOTDATA("Monto",#REF!)/B9</f>
        <v>#REF!</v>
      </c>
      <c r="F7" s="123" t="s">
        <v>516</v>
      </c>
    </row>
    <row r="8" spans="2:13" x14ac:dyDescent="0.25">
      <c r="B8" s="131" t="s">
        <v>517</v>
      </c>
      <c r="C8" s="132" t="s">
        <v>518</v>
      </c>
      <c r="D8" s="132" t="s">
        <v>519</v>
      </c>
    </row>
    <row r="9" spans="2:13" x14ac:dyDescent="0.25">
      <c r="B9" s="133">
        <f>+C9+D9</f>
        <v>37561000</v>
      </c>
      <c r="C9" s="134">
        <v>37561000</v>
      </c>
      <c r="D9" s="134">
        <v>0</v>
      </c>
    </row>
    <row r="10" spans="2:13" x14ac:dyDescent="0.25">
      <c r="B10" s="82"/>
      <c r="C10" s="126"/>
      <c r="D10" s="126"/>
      <c r="L10" s="135" t="s">
        <v>81</v>
      </c>
      <c r="M10" s="135">
        <v>1</v>
      </c>
    </row>
    <row r="11" spans="2:13" x14ac:dyDescent="0.25">
      <c r="B11" s="82"/>
      <c r="C11" s="126"/>
      <c r="D11" s="126"/>
      <c r="L11" s="135" t="s">
        <v>86</v>
      </c>
      <c r="M11" s="135">
        <v>1</v>
      </c>
    </row>
    <row r="12" spans="2:13" x14ac:dyDescent="0.25">
      <c r="C12" s="126"/>
      <c r="D12" s="126"/>
      <c r="L12" s="135" t="s">
        <v>84</v>
      </c>
      <c r="M12" s="135">
        <v>1</v>
      </c>
    </row>
    <row r="13" spans="2:13" ht="21" x14ac:dyDescent="0.35">
      <c r="C13" s="126"/>
      <c r="D13" s="136"/>
      <c r="L13" s="135" t="s">
        <v>184</v>
      </c>
      <c r="M13" s="135">
        <v>1</v>
      </c>
    </row>
    <row r="14" spans="2:13" ht="21" x14ac:dyDescent="0.35">
      <c r="C14" s="126"/>
      <c r="D14" s="136"/>
      <c r="L14" s="135" t="s">
        <v>182</v>
      </c>
      <c r="M14" s="135">
        <v>1</v>
      </c>
    </row>
    <row r="15" spans="2:13" x14ac:dyDescent="0.25">
      <c r="C15" s="126"/>
      <c r="D15" s="126"/>
    </row>
    <row r="16" spans="2:13" ht="18.75" x14ac:dyDescent="0.3">
      <c r="B16" s="127" t="s">
        <v>520</v>
      </c>
      <c r="C16" s="126"/>
      <c r="D16" s="126"/>
    </row>
    <row r="17" spans="2:13" ht="18.75" x14ac:dyDescent="0.3">
      <c r="B17" s="128" t="s">
        <v>521</v>
      </c>
      <c r="C17" s="129"/>
      <c r="D17" s="130">
        <f>+GETPIVOTDATA("Monto",$F$18)/C19</f>
        <v>2.440606631207105E-2</v>
      </c>
      <c r="F17" s="123" t="s">
        <v>522</v>
      </c>
    </row>
    <row r="18" spans="2:13" x14ac:dyDescent="0.25">
      <c r="B18" s="137" t="s">
        <v>517</v>
      </c>
      <c r="C18" s="138" t="s">
        <v>518</v>
      </c>
      <c r="D18" s="138" t="s">
        <v>519</v>
      </c>
      <c r="F18" s="234" t="s">
        <v>63</v>
      </c>
      <c r="G18" s="141" t="s">
        <v>523</v>
      </c>
      <c r="H18" s="232" t="s">
        <v>44</v>
      </c>
      <c r="I18" s="17" t="s">
        <v>524</v>
      </c>
    </row>
    <row r="19" spans="2:13" x14ac:dyDescent="0.25">
      <c r="B19" s="139">
        <f>+C19+D19</f>
        <v>43300000</v>
      </c>
      <c r="C19" s="140">
        <v>43300000</v>
      </c>
      <c r="D19" s="140">
        <v>0</v>
      </c>
      <c r="F19" s="45" t="s">
        <v>181</v>
      </c>
      <c r="G19" s="141">
        <v>32</v>
      </c>
      <c r="H19" s="232">
        <v>1056782.6713126765</v>
      </c>
      <c r="I19" s="198">
        <v>1</v>
      </c>
    </row>
    <row r="20" spans="2:13" x14ac:dyDescent="0.25">
      <c r="B20" s="82"/>
      <c r="C20" s="126"/>
      <c r="D20" s="126"/>
      <c r="F20" s="205" t="s">
        <v>81</v>
      </c>
      <c r="G20" s="141">
        <v>7</v>
      </c>
      <c r="H20" s="232">
        <v>231034.77091214794</v>
      </c>
      <c r="I20" s="233">
        <v>0.21862089262418491</v>
      </c>
      <c r="L20" s="135"/>
      <c r="M20" s="135"/>
    </row>
    <row r="21" spans="2:13" x14ac:dyDescent="0.25">
      <c r="B21" s="82"/>
      <c r="C21" s="126"/>
      <c r="D21" s="126"/>
      <c r="F21" s="205" t="s">
        <v>86</v>
      </c>
      <c r="G21" s="141">
        <v>6</v>
      </c>
      <c r="H21" s="232">
        <v>239799.51282051281</v>
      </c>
      <c r="I21" s="233">
        <v>0.22691469053201566</v>
      </c>
      <c r="L21" s="135"/>
      <c r="M21" s="135"/>
    </row>
    <row r="22" spans="2:13" ht="14.65" customHeight="1" x14ac:dyDescent="0.35">
      <c r="C22" s="126"/>
      <c r="D22" s="136"/>
      <c r="F22" s="205" t="s">
        <v>84</v>
      </c>
      <c r="G22" s="141">
        <v>18</v>
      </c>
      <c r="H22" s="232">
        <v>570185.46198102436</v>
      </c>
      <c r="I22" s="233">
        <v>0.53954845916688976</v>
      </c>
      <c r="L22" s="135"/>
      <c r="M22" s="135"/>
    </row>
    <row r="23" spans="2:13" x14ac:dyDescent="0.25">
      <c r="F23" s="205" t="s">
        <v>182</v>
      </c>
      <c r="G23" s="141">
        <v>1</v>
      </c>
      <c r="H23" s="232">
        <v>15762.925598991173</v>
      </c>
      <c r="I23" s="233">
        <v>1.491595767690943E-2</v>
      </c>
    </row>
    <row r="24" spans="2:13" x14ac:dyDescent="0.25">
      <c r="F24" s="45" t="s">
        <v>73</v>
      </c>
      <c r="G24" s="141">
        <v>32</v>
      </c>
      <c r="H24" s="232">
        <v>1056782.6713126765</v>
      </c>
      <c r="I24" s="233">
        <v>1</v>
      </c>
    </row>
    <row r="26" spans="2:13" ht="18.75" x14ac:dyDescent="0.3">
      <c r="B26" s="127" t="s">
        <v>525</v>
      </c>
    </row>
    <row r="27" spans="2:13" ht="18.75" x14ac:dyDescent="0.3">
      <c r="B27" s="128" t="s">
        <v>526</v>
      </c>
      <c r="C27" s="129"/>
      <c r="D27" s="130" t="e">
        <f>+GETPIVOTDATA("Monto",$F$28)/B29</f>
        <v>#REF!</v>
      </c>
      <c r="F27" s="123" t="s">
        <v>527</v>
      </c>
    </row>
    <row r="28" spans="2:13" x14ac:dyDescent="0.25">
      <c r="B28" s="137" t="s">
        <v>517</v>
      </c>
      <c r="C28" s="138" t="s">
        <v>518</v>
      </c>
      <c r="D28" s="138" t="s">
        <v>519</v>
      </c>
    </row>
    <row r="29" spans="2:13" x14ac:dyDescent="0.25">
      <c r="B29" s="139">
        <f>+C29+D29</f>
        <v>14139000</v>
      </c>
      <c r="C29" s="140">
        <v>14139000</v>
      </c>
      <c r="D29" s="140">
        <v>0</v>
      </c>
    </row>
    <row r="31" spans="2:13" x14ac:dyDescent="0.25">
      <c r="B31" s="82"/>
    </row>
    <row r="32" spans="2:13" x14ac:dyDescent="0.25">
      <c r="B32" s="82"/>
    </row>
    <row r="33" spans="2:13" x14ac:dyDescent="0.25">
      <c r="B33" s="82"/>
    </row>
    <row r="34" spans="2:13" x14ac:dyDescent="0.25">
      <c r="B34" s="82"/>
    </row>
    <row r="35" spans="2:13" x14ac:dyDescent="0.25">
      <c r="B35" s="82"/>
    </row>
    <row r="36" spans="2:13" ht="18.75" x14ac:dyDescent="0.3">
      <c r="B36" s="127" t="s">
        <v>528</v>
      </c>
    </row>
    <row r="37" spans="2:13" ht="18.75" x14ac:dyDescent="0.3">
      <c r="B37" s="128" t="s">
        <v>529</v>
      </c>
      <c r="C37" s="129"/>
      <c r="D37" s="130">
        <f>+GETPIVOTDATA("Monto",$F$38)/B39</f>
        <v>0.10117931750573934</v>
      </c>
      <c r="F37" s="123" t="s">
        <v>530</v>
      </c>
    </row>
    <row r="38" spans="2:13" x14ac:dyDescent="0.25">
      <c r="B38" s="137" t="s">
        <v>517</v>
      </c>
      <c r="C38" s="138" t="s">
        <v>518</v>
      </c>
      <c r="D38" s="138" t="s">
        <v>519</v>
      </c>
      <c r="F38" s="234" t="s">
        <v>63</v>
      </c>
      <c r="G38" s="141" t="s">
        <v>523</v>
      </c>
      <c r="H38" s="232" t="s">
        <v>44</v>
      </c>
      <c r="I38" s="17" t="s">
        <v>524</v>
      </c>
    </row>
    <row r="39" spans="2:13" x14ac:dyDescent="0.25">
      <c r="B39" s="139">
        <f>+C39</f>
        <v>10400000</v>
      </c>
      <c r="C39" s="140">
        <v>10400000</v>
      </c>
      <c r="D39" s="140">
        <v>0</v>
      </c>
      <c r="F39" s="45" t="s">
        <v>226</v>
      </c>
      <c r="G39" s="141">
        <v>15</v>
      </c>
      <c r="H39" s="232">
        <v>1052264.9020596892</v>
      </c>
      <c r="I39" s="198">
        <v>1</v>
      </c>
    </row>
    <row r="40" spans="2:13" x14ac:dyDescent="0.25">
      <c r="B40" s="82"/>
      <c r="C40" s="126"/>
      <c r="D40" s="126"/>
      <c r="F40" s="205" t="s">
        <v>81</v>
      </c>
      <c r="G40" s="141">
        <v>5</v>
      </c>
      <c r="H40" s="232">
        <v>234559.41488020177</v>
      </c>
      <c r="I40" s="233">
        <v>0.22290909296801437</v>
      </c>
      <c r="L40" s="135"/>
      <c r="M40" s="135"/>
    </row>
    <row r="41" spans="2:13" x14ac:dyDescent="0.25">
      <c r="B41" s="82"/>
      <c r="C41" s="126"/>
      <c r="D41" s="126"/>
      <c r="F41" s="205" t="s">
        <v>86</v>
      </c>
      <c r="G41" s="141">
        <v>10</v>
      </c>
      <c r="H41" s="232">
        <v>817705.48717948725</v>
      </c>
      <c r="I41" s="233">
        <v>0.77709090703198547</v>
      </c>
      <c r="L41" s="135"/>
      <c r="M41" s="135"/>
    </row>
    <row r="42" spans="2:13" x14ac:dyDescent="0.25">
      <c r="C42" s="126"/>
      <c r="D42" s="126"/>
      <c r="F42" s="45" t="s">
        <v>73</v>
      </c>
      <c r="G42" s="141">
        <v>15</v>
      </c>
      <c r="H42" s="232">
        <v>1052264.9020596892</v>
      </c>
      <c r="I42" s="233">
        <v>1</v>
      </c>
      <c r="L42" s="135"/>
      <c r="M42" s="135"/>
    </row>
    <row r="43" spans="2:13" x14ac:dyDescent="0.25">
      <c r="G43"/>
      <c r="H43"/>
      <c r="I43"/>
    </row>
    <row r="44" spans="2:13" x14ac:dyDescent="0.25">
      <c r="G44"/>
      <c r="H44"/>
      <c r="I44"/>
    </row>
  </sheetData>
  <conditionalFormatting sqref="D7">
    <cfRule type="cellIs" dxfId="11" priority="10" operator="between">
      <formula>0.67</formula>
      <formula>1</formula>
    </cfRule>
    <cfRule type="cellIs" dxfId="10" priority="11" operator="between">
      <formula>0.34</formula>
      <formula>0.66</formula>
    </cfRule>
    <cfRule type="cellIs" dxfId="9" priority="12" operator="between">
      <formula>0.01</formula>
      <formula>0.33</formula>
    </cfRule>
  </conditionalFormatting>
  <conditionalFormatting sqref="D17">
    <cfRule type="cellIs" dxfId="8" priority="7" operator="between">
      <formula>0.67</formula>
      <formula>1</formula>
    </cfRule>
    <cfRule type="cellIs" dxfId="7" priority="8" operator="between">
      <formula>0.34</formula>
      <formula>0.66</formula>
    </cfRule>
    <cfRule type="cellIs" dxfId="6" priority="9" operator="between">
      <formula>0.01</formula>
      <formula>0.33</formula>
    </cfRule>
  </conditionalFormatting>
  <conditionalFormatting sqref="D27">
    <cfRule type="cellIs" dxfId="5" priority="4" operator="between">
      <formula>0.67</formula>
      <formula>1</formula>
    </cfRule>
    <cfRule type="cellIs" dxfId="4" priority="5" operator="between">
      <formula>0.34</formula>
      <formula>0.66</formula>
    </cfRule>
    <cfRule type="cellIs" dxfId="3" priority="6" operator="between">
      <formula>0.01</formula>
      <formula>0.33</formula>
    </cfRule>
  </conditionalFormatting>
  <conditionalFormatting sqref="D37">
    <cfRule type="cellIs" dxfId="2" priority="1" operator="between">
      <formula>0.67</formula>
      <formula>1</formula>
    </cfRule>
    <cfRule type="cellIs" dxfId="1" priority="2" operator="between">
      <formula>0.34</formula>
      <formula>0.66</formula>
    </cfRule>
    <cfRule type="cellIs" dxfId="0" priority="3" operator="between">
      <formula>0.01</formula>
      <formula>0.33</formula>
    </cfRule>
  </conditionalFormatting>
  <pageMargins left="0.7" right="0.7" top="0.75" bottom="0.75" header="0.3" footer="0.3"/>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D20"/>
  <sheetViews>
    <sheetView showGridLines="0" workbookViewId="0">
      <selection activeCell="D12" sqref="D12"/>
    </sheetView>
  </sheetViews>
  <sheetFormatPr baseColWidth="10" defaultColWidth="8.85546875" defaultRowHeight="15" x14ac:dyDescent="0.25"/>
  <cols>
    <col min="1" max="1" width="5.140625" customWidth="1"/>
    <col min="2" max="4" width="32.140625" customWidth="1"/>
    <col min="5" max="5" width="3.5703125" customWidth="1"/>
    <col min="6" max="6" width="33.28515625" customWidth="1"/>
  </cols>
  <sheetData>
    <row r="2" spans="1:4" ht="23.25" x14ac:dyDescent="0.35">
      <c r="A2" s="10"/>
      <c r="B2" s="103" t="s">
        <v>531</v>
      </c>
      <c r="C2" s="10"/>
      <c r="D2" s="10"/>
    </row>
    <row r="5" spans="1:4" s="105" customFormat="1" ht="21" x14ac:dyDescent="0.35">
      <c r="A5" s="104"/>
    </row>
    <row r="6" spans="1:4" x14ac:dyDescent="0.25">
      <c r="A6" s="98"/>
      <c r="B6" s="8" t="s">
        <v>531</v>
      </c>
      <c r="C6" s="98"/>
      <c r="D6" s="98"/>
    </row>
    <row r="7" spans="1:4" ht="15.75" x14ac:dyDescent="0.25">
      <c r="A7" s="98"/>
      <c r="B7" s="99" t="s">
        <v>532</v>
      </c>
    </row>
    <row r="8" spans="1:4" ht="15.75" x14ac:dyDescent="0.25">
      <c r="A8" s="98"/>
      <c r="B8" s="100" t="s">
        <v>533</v>
      </c>
    </row>
    <row r="9" spans="1:4" ht="15.75" x14ac:dyDescent="0.25">
      <c r="A9" s="98"/>
      <c r="B9" s="101" t="s">
        <v>534</v>
      </c>
    </row>
    <row r="11" spans="1:4" x14ac:dyDescent="0.25">
      <c r="B11" s="8" t="s">
        <v>535</v>
      </c>
    </row>
    <row r="12" spans="1:4" ht="15.75" x14ac:dyDescent="0.25">
      <c r="B12" s="99" t="s">
        <v>536</v>
      </c>
      <c r="C12" s="100" t="s">
        <v>537</v>
      </c>
      <c r="D12" s="101" t="s">
        <v>538</v>
      </c>
    </row>
    <row r="13" spans="1:4" x14ac:dyDescent="0.25">
      <c r="B13" s="106" t="s">
        <v>539</v>
      </c>
      <c r="C13" s="106" t="s">
        <v>540</v>
      </c>
      <c r="D13" s="106" t="s">
        <v>541</v>
      </c>
    </row>
    <row r="14" spans="1:4" x14ac:dyDescent="0.25">
      <c r="B14" s="106" t="s">
        <v>542</v>
      </c>
      <c r="C14" s="106" t="s">
        <v>543</v>
      </c>
      <c r="D14" s="106" t="s">
        <v>544</v>
      </c>
    </row>
    <row r="15" spans="1:4" s="3" customFormat="1" ht="12.75" x14ac:dyDescent="0.2">
      <c r="A15" s="107"/>
      <c r="B15" s="106" t="s">
        <v>545</v>
      </c>
      <c r="C15" s="106" t="s">
        <v>546</v>
      </c>
      <c r="D15" s="106" t="s">
        <v>547</v>
      </c>
    </row>
    <row r="16" spans="1:4" x14ac:dyDescent="0.25">
      <c r="A16" s="102"/>
      <c r="B16" s="106" t="s">
        <v>548</v>
      </c>
      <c r="C16" s="106" t="s">
        <v>549</v>
      </c>
      <c r="D16" s="106" t="s">
        <v>550</v>
      </c>
    </row>
    <row r="17" spans="1:4" x14ac:dyDescent="0.25">
      <c r="A17" s="102"/>
      <c r="B17" s="108" t="s">
        <v>551</v>
      </c>
      <c r="C17" s="108" t="s">
        <v>552</v>
      </c>
      <c r="D17" s="108" t="s">
        <v>553</v>
      </c>
    </row>
    <row r="18" spans="1:4" x14ac:dyDescent="0.25">
      <c r="A18" s="102"/>
      <c r="B18" s="109" t="s">
        <v>554</v>
      </c>
      <c r="C18" s="109" t="s">
        <v>555</v>
      </c>
      <c r="D18" s="109" t="s">
        <v>556</v>
      </c>
    </row>
    <row r="19" spans="1:4" x14ac:dyDescent="0.25">
      <c r="B19" s="109"/>
      <c r="C19" s="109" t="s">
        <v>557</v>
      </c>
      <c r="D19" s="109" t="s">
        <v>558</v>
      </c>
    </row>
    <row r="20" spans="1:4" x14ac:dyDescent="0.25">
      <c r="B20" s="110"/>
      <c r="C20" s="110"/>
      <c r="D20" s="111" t="s">
        <v>559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644A4167D61CE4089ADEBA17DD6C540" ma:contentTypeVersion="14" ma:contentTypeDescription="Crear nuevo documento." ma:contentTypeScope="" ma:versionID="e360b00ba0e9c0a168da22a8ce35fcc1">
  <xsd:schema xmlns:xsd="http://www.w3.org/2001/XMLSchema" xmlns:xs="http://www.w3.org/2001/XMLSchema" xmlns:p="http://schemas.microsoft.com/office/2006/metadata/properties" xmlns:ns2="3ad2d987-4a37-4165-b82c-28e0f63ce5c3" xmlns:ns3="eaca1864-6c13-4b01-932a-3666a1d013fa" targetNamespace="http://schemas.microsoft.com/office/2006/metadata/properties" ma:root="true" ma:fieldsID="c77a65ddc3419672c28c0b23d480d734" ns2:_="" ns3:_="">
    <xsd:import namespace="3ad2d987-4a37-4165-b82c-28e0f63ce5c3"/>
    <xsd:import namespace="eaca1864-6c13-4b01-932a-3666a1d013f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Ord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d2d987-4a37-4165-b82c-28e0f63ce5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c7ec9755-0539-4a6c-b55f-adec7fd451c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Orden" ma:index="21" nillable="true" ma:displayName="Orden" ma:format="Dropdown" ma:internalName="Orden"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eaca1864-6c13-4b01-932a-3666a1d013f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097057d-65d6-4203-91da-379d41d1bc77}" ma:internalName="TaxCatchAll" ma:showField="CatchAllData" ma:web="eaca1864-6c13-4b01-932a-3666a1d013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ad2d987-4a37-4165-b82c-28e0f63ce5c3">
      <Terms xmlns="http://schemas.microsoft.com/office/infopath/2007/PartnerControls"/>
    </lcf76f155ced4ddcb4097134ff3c332f>
    <Orden xmlns="3ad2d987-4a37-4165-b82c-28e0f63ce5c3" xsi:nil="true"/>
    <TaxCatchAll xmlns="eaca1864-6c13-4b01-932a-3666a1d013fa" xsi:nil="true"/>
  </documentManagement>
</p:properties>
</file>

<file path=customXml/itemProps1.xml><?xml version="1.0" encoding="utf-8"?>
<ds:datastoreItem xmlns:ds="http://schemas.openxmlformats.org/officeDocument/2006/customXml" ds:itemID="{35450CA9-D950-4821-9EDA-1A7FD635437A}"/>
</file>

<file path=customXml/itemProps2.xml><?xml version="1.0" encoding="utf-8"?>
<ds:datastoreItem xmlns:ds="http://schemas.openxmlformats.org/officeDocument/2006/customXml" ds:itemID="{7BE91D74-7A81-4C15-8528-D2EFA3C36090}"/>
</file>

<file path=customXml/itemProps3.xml><?xml version="1.0" encoding="utf-8"?>
<ds:datastoreItem xmlns:ds="http://schemas.openxmlformats.org/officeDocument/2006/customXml" ds:itemID="{A919F31D-9CF5-4C99-BE42-5AEA2A55EB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Clasificación</vt:lpstr>
      <vt:lpstr>5283-2T</vt:lpstr>
      <vt:lpstr>5283-2</vt:lpstr>
      <vt:lpstr>Componentes</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Hillman, Eugenio F.</dc:creator>
  <cp:keywords/>
  <dc:description/>
  <cp:lastModifiedBy>Gabriela Velasquez</cp:lastModifiedBy>
  <cp:revision/>
  <dcterms:created xsi:type="dcterms:W3CDTF">2022-02-10T19:17:20Z</dcterms:created>
  <dcterms:modified xsi:type="dcterms:W3CDTF">2025-12-31T20:23:06Z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0x0101004644A4167D61CE4089ADEBA17DD6C540</vt:lpwstr>
  </property>
</Properties>
</file>